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Curso Fortaleza\Planilhas Exercícios\Limpeza\Licitações 2022\UASG 158125 PE 155-2022\"/>
    </mc:Choice>
  </mc:AlternateContent>
  <xr:revisionPtr revIDLastSave="0" documentId="8_{21F34FD3-C9B3-421A-9008-8B64C0400778}" xr6:coauthVersionLast="47" xr6:coauthVersionMax="47" xr10:uidLastSave="{00000000-0000-0000-0000-000000000000}"/>
  <bookViews>
    <workbookView xWindow="-120" yWindow="-120" windowWidth="29040" windowHeight="15840" tabRatio="915" activeTab="2" xr2:uid="{00000000-000D-0000-FFFF-FFFF00000000}"/>
  </bookViews>
  <sheets>
    <sheet name="Resumo" sheetId="12" r:id="rId1"/>
    <sheet name="Quadro resumo " sheetId="1" state="hidden" r:id="rId2"/>
    <sheet name="Servente" sheetId="2" r:id="rId3"/>
    <sheet name="Jardineiro" sheetId="4" r:id="rId4"/>
    <sheet name="Encarregado Servente" sheetId="3" r:id="rId5"/>
    <sheet name="Memória de cálculo" sheetId="5" r:id="rId6"/>
    <sheet name="Produtividade" sheetId="6" r:id="rId7"/>
    <sheet name="Prod Det" sheetId="11" r:id="rId8"/>
    <sheet name="Tabela de EPI'S e Unif" sheetId="7" r:id="rId9"/>
    <sheet name="Tabela Materiais e Produtos de " sheetId="8" r:id="rId10"/>
    <sheet name="Tabela de Utensílios e Acessóri" sheetId="9" r:id="rId11"/>
    <sheet name="Tabela de Máquinas e Equipament" sheetId="10" r:id="rId12"/>
  </sheets>
  <definedNames>
    <definedName name="_10Excel_BuiltIn_Print_Area_4_1" localSheetId="5">#REF!</definedName>
    <definedName name="_10Excel_BuiltIn_Print_Area_4_1" localSheetId="8">#REF!</definedName>
    <definedName name="_10Excel_BuiltIn_Print_Area_4_1" localSheetId="9">#REF!</definedName>
    <definedName name="_10Excel_BuiltIn_Print_Area_4_1">#REF!</definedName>
    <definedName name="_13Excel_BuiltIn_Print_Area_5_1" localSheetId="5">#REF!</definedName>
    <definedName name="_13Excel_BuiltIn_Print_Area_5_1" localSheetId="8">#REF!</definedName>
    <definedName name="_13Excel_BuiltIn_Print_Area_5_1" localSheetId="9">#REF!</definedName>
    <definedName name="_13Excel_BuiltIn_Print_Area_5_1">#REF!</definedName>
    <definedName name="_14Excel_BuiltIn_Print_Area_5_1_1" localSheetId="5">#REF!</definedName>
    <definedName name="_14Excel_BuiltIn_Print_Area_5_1_1" localSheetId="8">#REF!</definedName>
    <definedName name="_14Excel_BuiltIn_Print_Area_5_1_1" localSheetId="9">#REF!</definedName>
    <definedName name="_14Excel_BuiltIn_Print_Area_5_1_1">#REF!</definedName>
    <definedName name="_16Excel_BuiltIn_Print_Area_7_1" localSheetId="5">#REF!</definedName>
    <definedName name="_16Excel_BuiltIn_Print_Area_7_1" localSheetId="8">#REF!</definedName>
    <definedName name="_16Excel_BuiltIn_Print_Area_7_1" localSheetId="9">#REF!</definedName>
    <definedName name="_16Excel_BuiltIn_Print_Area_7_1">#REF!</definedName>
    <definedName name="_17Excel_BuiltIn_Print_Area_9_1" localSheetId="5">#REF!</definedName>
    <definedName name="_17Excel_BuiltIn_Print_Area_9_1" localSheetId="8">#REF!</definedName>
    <definedName name="_17Excel_BuiltIn_Print_Area_9_1" localSheetId="9">#REF!</definedName>
    <definedName name="_17Excel_BuiltIn_Print_Area_9_1">#REF!</definedName>
    <definedName name="_1Excel_BuiltIn_Print_Area_1_1" localSheetId="4">#REF!</definedName>
    <definedName name="_1Excel_BuiltIn_Print_Area_1_1" localSheetId="3">#REF!</definedName>
    <definedName name="_1Excel_BuiltIn_Print_Area_1_1" localSheetId="5">#REF!</definedName>
    <definedName name="_1Excel_BuiltIn_Print_Area_1_1" localSheetId="2">#REF!</definedName>
    <definedName name="_1Excel_BuiltIn_Print_Area_1_1" localSheetId="8">#REF!</definedName>
    <definedName name="_1Excel_BuiltIn_Print_Area_1_1" localSheetId="9">#REF!</definedName>
    <definedName name="_1Excel_BuiltIn_Print_Area_1_1">#REF!</definedName>
    <definedName name="_1Excel_BuiltIn_Print_Area_2_1" localSheetId="5">#REF!</definedName>
    <definedName name="_1Excel_BuiltIn_Print_Area_2_1" localSheetId="8">#REF!</definedName>
    <definedName name="_1Excel_BuiltIn_Print_Area_2_1" localSheetId="9">#REF!</definedName>
    <definedName name="_1Excel_BuiltIn_Print_Area_2_1">#REF!</definedName>
    <definedName name="_2Excel_BuiltIn_Print_Area_1_1_1" localSheetId="5">#REF!</definedName>
    <definedName name="_2Excel_BuiltIn_Print_Area_1_1_1" localSheetId="8">#REF!</definedName>
    <definedName name="_2Excel_BuiltIn_Print_Area_1_1_1" localSheetId="9">#REF!</definedName>
    <definedName name="_2Excel_BuiltIn_Print_Area_1_1_1">#REF!</definedName>
    <definedName name="_2Excel_BuiltIn_Print_Area_3_1" localSheetId="5">#REF!</definedName>
    <definedName name="_2Excel_BuiltIn_Print_Area_3_1" localSheetId="8">#REF!</definedName>
    <definedName name="_2Excel_BuiltIn_Print_Area_3_1" localSheetId="9">#REF!</definedName>
    <definedName name="_2Excel_BuiltIn_Print_Area_3_1">#REF!</definedName>
    <definedName name="_4Excel_BuiltIn_Print_Area_2_1" localSheetId="5">#REF!</definedName>
    <definedName name="_4Excel_BuiltIn_Print_Area_2_1" localSheetId="8">#REF!</definedName>
    <definedName name="_4Excel_BuiltIn_Print_Area_2_1" localSheetId="9">#REF!</definedName>
    <definedName name="_4Excel_BuiltIn_Print_Area_2_1">#REF!</definedName>
    <definedName name="_5Excel_BuiltIn_Print_Area_2_1_1" localSheetId="5">#REF!</definedName>
    <definedName name="_5Excel_BuiltIn_Print_Area_2_1_1" localSheetId="8">#REF!</definedName>
    <definedName name="_5Excel_BuiltIn_Print_Area_2_1_1" localSheetId="9">#REF!</definedName>
    <definedName name="_5Excel_BuiltIn_Print_Area_2_1_1">#REF!</definedName>
    <definedName name="_6Excel_BuiltIn_Print_Area_2_1_1_1" localSheetId="5">#REF!</definedName>
    <definedName name="_6Excel_BuiltIn_Print_Area_2_1_1_1" localSheetId="8">#REF!</definedName>
    <definedName name="_6Excel_BuiltIn_Print_Area_2_1_1_1" localSheetId="9">#REF!</definedName>
    <definedName name="_6Excel_BuiltIn_Print_Area_2_1_1_1">#REF!</definedName>
    <definedName name="_7Excel_BuiltIn_Print_Area_3_1" localSheetId="5">#REF!</definedName>
    <definedName name="_7Excel_BuiltIn_Print_Area_3_1" localSheetId="8">#REF!</definedName>
    <definedName name="_7Excel_BuiltIn_Print_Area_3_1" localSheetId="9">#REF!</definedName>
    <definedName name="_7Excel_BuiltIn_Print_Area_3_1">#REF!</definedName>
    <definedName name="_8Excel_BuiltIn_Print_Area_3_1_1" localSheetId="5">#REF!</definedName>
    <definedName name="_8Excel_BuiltIn_Print_Area_3_1_1" localSheetId="8">#REF!</definedName>
    <definedName name="_8Excel_BuiltIn_Print_Area_3_1_1" localSheetId="9">#REF!</definedName>
    <definedName name="_8Excel_BuiltIn_Print_Area_3_1_1">#REF!</definedName>
    <definedName name="Area_2" localSheetId="5">#REF!</definedName>
    <definedName name="Area_2" localSheetId="8">#REF!</definedName>
    <definedName name="Area_2" localSheetId="9">#REF!</definedName>
    <definedName name="Area_2">#REF!</definedName>
    <definedName name="_xlnm.Print_Area" localSheetId="4">'Encarregado Servente'!$A$2:$D$153</definedName>
    <definedName name="_xlnm.Print_Area" localSheetId="3">Jardineiro!$A$2:$D$153</definedName>
    <definedName name="_xlnm.Print_Area" localSheetId="5">'Memória de cálculo'!$B$3:$G$95</definedName>
    <definedName name="_xlnm.Print_Area" localSheetId="2">Servente!$A$2:$D$153</definedName>
    <definedName name="_xlnm.Print_Area" localSheetId="8">'Tabela de EPI''S e Unif'!$B$2:$F$10</definedName>
    <definedName name="_xlnm.Print_Area" localSheetId="9">'Tabela Materiais e Produtos de '!$B$2:$F$8</definedName>
    <definedName name="aREA1" localSheetId="5">#REF!</definedName>
    <definedName name="aREA1" localSheetId="8">#REF!</definedName>
    <definedName name="aREA1" localSheetId="9">#REF!</definedName>
    <definedName name="aREA1">#REF!</definedName>
    <definedName name="area2" localSheetId="5">#REF!</definedName>
    <definedName name="area2" localSheetId="8">#REF!</definedName>
    <definedName name="area2" localSheetId="9">#REF!</definedName>
    <definedName name="area2">#REF!</definedName>
    <definedName name="Area3" localSheetId="5">#REF!</definedName>
    <definedName name="Area3" localSheetId="8">#REF!</definedName>
    <definedName name="Area3" localSheetId="9">#REF!</definedName>
    <definedName name="Area3">#REF!</definedName>
    <definedName name="Area4" localSheetId="5">#REF!</definedName>
    <definedName name="Area4" localSheetId="8">#REF!</definedName>
    <definedName name="Area4" localSheetId="9">#REF!</definedName>
    <definedName name="Area4">#REF!</definedName>
    <definedName name="CDCDCDCDC" localSheetId="5">#REF!</definedName>
    <definedName name="CDCDCDCDC" localSheetId="8">#REF!</definedName>
    <definedName name="CDCDCDCDC" localSheetId="9">#REF!</definedName>
    <definedName name="CDCDCDCDC">#REF!</definedName>
    <definedName name="CPMF" localSheetId="5">#REF!</definedName>
    <definedName name="CPMF" localSheetId="8">#REF!</definedName>
    <definedName name="CPMF" localSheetId="9">#REF!</definedName>
    <definedName name="CPMF">#REF!</definedName>
    <definedName name="eaea" localSheetId="5">#REF!</definedName>
    <definedName name="eaea" localSheetId="8">#REF!</definedName>
    <definedName name="eaea" localSheetId="9">#REF!</definedName>
    <definedName name="eaea">#REF!</definedName>
    <definedName name="Excel_BuiltIn_Print_Area" localSheetId="5">#REF!</definedName>
    <definedName name="Excel_BuiltIn_Print_Area" localSheetId="8">#REF!</definedName>
    <definedName name="Excel_BuiltIn_Print_Area" localSheetId="9">#REF!</definedName>
    <definedName name="Excel_BuiltIn_Print_Area">#REF!</definedName>
    <definedName name="Excel_BuiltIn_Print_Area_1" localSheetId="4">#REF!</definedName>
    <definedName name="Excel_BuiltIn_Print_Area_1" localSheetId="3">#REF!</definedName>
    <definedName name="Excel_BuiltIn_Print_Area_1" localSheetId="5">#REF!</definedName>
    <definedName name="Excel_BuiltIn_Print_Area_1" localSheetId="2">#REF!</definedName>
    <definedName name="Excel_BuiltIn_Print_Area_1" localSheetId="8">#REF!</definedName>
    <definedName name="Excel_BuiltIn_Print_Area_1" localSheetId="9">#REF!</definedName>
    <definedName name="Excel_BuiltIn_Print_Area_1">#REF!</definedName>
    <definedName name="Excel_BuiltIn_Print_Area_1_1" localSheetId="4">#REF!</definedName>
    <definedName name="Excel_BuiltIn_Print_Area_1_1" localSheetId="3">#REF!</definedName>
    <definedName name="Excel_BuiltIn_Print_Area_1_1" localSheetId="5">#REF!</definedName>
    <definedName name="Excel_BuiltIn_Print_Area_1_1" localSheetId="2">#REF!</definedName>
    <definedName name="Excel_BuiltIn_Print_Area_1_1" localSheetId="8">#REF!</definedName>
    <definedName name="Excel_BuiltIn_Print_Area_1_1" localSheetId="9">#REF!</definedName>
    <definedName name="Excel_BuiltIn_Print_Area_1_1">#REF!</definedName>
    <definedName name="Excel_BuiltIn_Print_Area_1_1_1" localSheetId="5">#REF!</definedName>
    <definedName name="Excel_BuiltIn_Print_Area_1_1_1" localSheetId="8">#REF!</definedName>
    <definedName name="Excel_BuiltIn_Print_Area_1_1_1" localSheetId="9">#REF!</definedName>
    <definedName name="Excel_BuiltIn_Print_Area_1_1_1">#REF!</definedName>
    <definedName name="Excel_BuiltIn_Print_Area_1_1_1_1" localSheetId="5">#REF!</definedName>
    <definedName name="Excel_BuiltIn_Print_Area_1_1_1_1" localSheetId="8">#REF!</definedName>
    <definedName name="Excel_BuiltIn_Print_Area_1_1_1_1" localSheetId="9">#REF!</definedName>
    <definedName name="Excel_BuiltIn_Print_Area_1_1_1_1">#REF!</definedName>
    <definedName name="Excel_BuiltIn_Print_Area_1_1_2" localSheetId="5">#REF!</definedName>
    <definedName name="Excel_BuiltIn_Print_Area_1_1_2" localSheetId="8">#REF!</definedName>
    <definedName name="Excel_BuiltIn_Print_Area_1_1_2" localSheetId="9">#REF!</definedName>
    <definedName name="Excel_BuiltIn_Print_Area_1_1_2">#REF!</definedName>
    <definedName name="Excel_BuiltIn_Print_Area_1_1_4" localSheetId="5">#REF!</definedName>
    <definedName name="Excel_BuiltIn_Print_Area_1_1_4" localSheetId="8">#REF!</definedName>
    <definedName name="Excel_BuiltIn_Print_Area_1_1_4" localSheetId="9">#REF!</definedName>
    <definedName name="Excel_BuiltIn_Print_Area_1_1_4">#REF!</definedName>
    <definedName name="Excel_BuiltIn_Print_Area_10" localSheetId="5">#REF!</definedName>
    <definedName name="Excel_BuiltIn_Print_Area_10" localSheetId="8">#REF!</definedName>
    <definedName name="Excel_BuiltIn_Print_Area_10" localSheetId="9">#REF!</definedName>
    <definedName name="Excel_BuiltIn_Print_Area_10">#REF!</definedName>
    <definedName name="Excel_BuiltIn_Print_Area_11" localSheetId="5">#REF!</definedName>
    <definedName name="Excel_BuiltIn_Print_Area_11" localSheetId="8">#REF!</definedName>
    <definedName name="Excel_BuiltIn_Print_Area_11" localSheetId="9">#REF!</definedName>
    <definedName name="Excel_BuiltIn_Print_Area_11">#REF!</definedName>
    <definedName name="Excel_BuiltIn_Print_Area_12" localSheetId="5">#REF!</definedName>
    <definedName name="Excel_BuiltIn_Print_Area_12" localSheetId="8">#REF!</definedName>
    <definedName name="Excel_BuiltIn_Print_Area_12" localSheetId="9">#REF!</definedName>
    <definedName name="Excel_BuiltIn_Print_Area_12">#REF!</definedName>
    <definedName name="Excel_BuiltIn_Print_Area_2" localSheetId="5">#REF!</definedName>
    <definedName name="Excel_BuiltIn_Print_Area_2" localSheetId="8">#REF!</definedName>
    <definedName name="Excel_BuiltIn_Print_Area_2" localSheetId="9">#REF!</definedName>
    <definedName name="Excel_BuiltIn_Print_Area_2">#REF!</definedName>
    <definedName name="Excel_BuiltIn_Print_Area_2_1" localSheetId="5">#REF!</definedName>
    <definedName name="Excel_BuiltIn_Print_Area_2_1" localSheetId="8">#REF!</definedName>
    <definedName name="Excel_BuiltIn_Print_Area_2_1" localSheetId="9">#REF!</definedName>
    <definedName name="Excel_BuiltIn_Print_Area_2_1">#REF!</definedName>
    <definedName name="Excel_BuiltIn_Print_Area_2_1_1" localSheetId="5">#REF!</definedName>
    <definedName name="Excel_BuiltIn_Print_Area_2_1_1" localSheetId="8">#REF!</definedName>
    <definedName name="Excel_BuiltIn_Print_Area_2_1_1" localSheetId="9">#REF!</definedName>
    <definedName name="Excel_BuiltIn_Print_Area_2_1_1">#REF!</definedName>
    <definedName name="Excel_BuiltIn_Print_Area_3_1" localSheetId="5">#REF!</definedName>
    <definedName name="Excel_BuiltIn_Print_Area_3_1" localSheetId="8">#REF!</definedName>
    <definedName name="Excel_BuiltIn_Print_Area_3_1" localSheetId="9">#REF!</definedName>
    <definedName name="Excel_BuiltIn_Print_Area_3_1">#REF!</definedName>
    <definedName name="Excel_BuiltIn_Print_Area_5_1" localSheetId="5">#REF!</definedName>
    <definedName name="Excel_BuiltIn_Print_Area_5_1" localSheetId="8">#REF!</definedName>
    <definedName name="Excel_BuiltIn_Print_Area_5_1" localSheetId="9">#REF!</definedName>
    <definedName name="Excel_BuiltIn_Print_Area_5_1">#REF!</definedName>
    <definedName name="Excel_BuiltIn_Print_Area_5_1_2" localSheetId="5">#REF!</definedName>
    <definedName name="Excel_BuiltIn_Print_Area_5_1_2" localSheetId="8">#REF!</definedName>
    <definedName name="Excel_BuiltIn_Print_Area_5_1_2" localSheetId="9">#REF!</definedName>
    <definedName name="Excel_BuiltIn_Print_Area_5_1_2">#REF!</definedName>
    <definedName name="Excel_BuiltIn_Print_Area_5_1_4" localSheetId="5">#REF!</definedName>
    <definedName name="Excel_BuiltIn_Print_Area_5_1_4" localSheetId="8">#REF!</definedName>
    <definedName name="Excel_BuiltIn_Print_Area_5_1_4" localSheetId="9">#REF!</definedName>
    <definedName name="Excel_BuiltIn_Print_Area_5_1_4">#REF!</definedName>
    <definedName name="Excel_BuiltIn_Print_Area_9" localSheetId="5">#REF!</definedName>
    <definedName name="Excel_BuiltIn_Print_Area_9" localSheetId="8">#REF!</definedName>
    <definedName name="Excel_BuiltIn_Print_Area_9" localSheetId="9">#REF!</definedName>
    <definedName name="Excel_BuiltIn_Print_Area_9">#REF!</definedName>
    <definedName name="Excel_um" localSheetId="5">#REF!</definedName>
    <definedName name="Excel_um" localSheetId="8">#REF!</definedName>
    <definedName name="Excel_um" localSheetId="9">#REF!</definedName>
    <definedName name="Excel_um">#REF!</definedName>
    <definedName name="fdf" localSheetId="5">#REF!</definedName>
    <definedName name="fdf" localSheetId="8">#REF!</definedName>
    <definedName name="fdf" localSheetId="9">#REF!</definedName>
    <definedName name="fdf">#REF!</definedName>
    <definedName name="Pintor" localSheetId="5">#REF!</definedName>
    <definedName name="Pintor" localSheetId="8">#REF!</definedName>
    <definedName name="Pintor" localSheetId="9">#REF!</definedName>
    <definedName name="Pintor">#REF!</definedName>
    <definedName name="Pintor1" localSheetId="5">#REF!</definedName>
    <definedName name="Pintor1" localSheetId="8">#REF!</definedName>
    <definedName name="Pintor1" localSheetId="9">#REF!</definedName>
    <definedName name="Pintor1">#REF!</definedName>
    <definedName name="QWQWQ" localSheetId="5">#REF!</definedName>
    <definedName name="QWQWQ" localSheetId="8">#REF!</definedName>
    <definedName name="QWQWQ" localSheetId="9">#REF!</definedName>
    <definedName name="QWQWQ">#REF!</definedName>
    <definedName name="QWQWQW" localSheetId="5">#REF!</definedName>
    <definedName name="QWQWQW" localSheetId="8">#REF!</definedName>
    <definedName name="QWQWQW" localSheetId="9">#REF!</definedName>
    <definedName name="QWQWQW">#REF!</definedName>
    <definedName name="SS" localSheetId="5">#REF!</definedName>
    <definedName name="SS" localSheetId="8">#REF!</definedName>
    <definedName name="SS" localSheetId="9">#REF!</definedName>
    <definedName name="SS">#REF!</definedName>
    <definedName name="um" localSheetId="5">#REF!</definedName>
    <definedName name="um" localSheetId="8">#REF!</definedName>
    <definedName name="um" localSheetId="9">#REF!</definedName>
    <definedName name="um">#REF!</definedName>
    <definedName name="w" localSheetId="5">#REF!</definedName>
    <definedName name="w" localSheetId="8">#REF!</definedName>
    <definedName name="w" localSheetId="9">#REF!</definedName>
    <definedName name="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40" i="6" l="1"/>
  <c r="G139" i="6"/>
  <c r="G138" i="6"/>
  <c r="G137" i="6"/>
  <c r="G136" i="6"/>
  <c r="G135" i="6"/>
  <c r="G134" i="6"/>
  <c r="G133" i="6"/>
  <c r="G132" i="6"/>
  <c r="G131" i="6"/>
  <c r="G130" i="6"/>
  <c r="M107" i="6" l="1"/>
  <c r="M118" i="6"/>
  <c r="F36" i="11"/>
  <c r="F35" i="11"/>
  <c r="F32" i="11"/>
  <c r="E32" i="11"/>
  <c r="F31" i="11"/>
  <c r="E30" i="11"/>
  <c r="F30" i="11" s="1"/>
  <c r="F29" i="11"/>
  <c r="E29" i="11"/>
  <c r="F28" i="11"/>
  <c r="F27" i="11"/>
  <c r="F26" i="11"/>
  <c r="F25" i="11"/>
  <c r="F24" i="11"/>
  <c r="F23" i="11"/>
  <c r="F22" i="11"/>
  <c r="E21" i="11"/>
  <c r="F21" i="11" s="1"/>
  <c r="F20" i="11"/>
  <c r="F19" i="11"/>
  <c r="F18" i="11"/>
  <c r="E17" i="11"/>
  <c r="F17" i="11" s="1"/>
  <c r="F16" i="11"/>
  <c r="F15" i="11"/>
  <c r="F14" i="11"/>
  <c r="E13" i="11"/>
  <c r="F13" i="11" s="1"/>
  <c r="F12" i="11"/>
  <c r="F11" i="11"/>
  <c r="F10" i="11"/>
  <c r="E10" i="11"/>
  <c r="F9" i="11"/>
  <c r="F8" i="11"/>
  <c r="F7" i="11"/>
  <c r="E6" i="11"/>
  <c r="F6" i="11" s="1"/>
  <c r="F5" i="11"/>
  <c r="F4" i="11"/>
  <c r="F3" i="11"/>
  <c r="F2" i="11"/>
  <c r="J130" i="6"/>
  <c r="J131" i="6"/>
  <c r="J138" i="6"/>
  <c r="J140" i="6"/>
  <c r="J139" i="6"/>
  <c r="J137" i="6"/>
  <c r="J136" i="6"/>
  <c r="J135" i="6"/>
  <c r="J134" i="6"/>
  <c r="J133" i="6"/>
  <c r="J132" i="6"/>
  <c r="J121" i="6"/>
  <c r="K121" i="6" s="1"/>
  <c r="J110" i="6"/>
  <c r="K110" i="6" s="1"/>
  <c r="K108" i="6" s="1"/>
  <c r="F85" i="6"/>
  <c r="E85" i="6" s="1"/>
  <c r="F95" i="6"/>
  <c r="E95" i="6" s="1"/>
  <c r="F75" i="6"/>
  <c r="E75" i="6" s="1"/>
  <c r="F65" i="6"/>
  <c r="E65" i="6" s="1"/>
  <c r="F52" i="6"/>
  <c r="E52" i="6" s="1"/>
  <c r="F43" i="6"/>
  <c r="E43" i="6" s="1"/>
  <c r="F34" i="6"/>
  <c r="E34" i="6" s="1"/>
  <c r="F25" i="6"/>
  <c r="E25" i="6" s="1"/>
  <c r="F16" i="6"/>
  <c r="E16" i="6" s="1"/>
  <c r="F33" i="9"/>
  <c r="I29" i="7"/>
  <c r="C29" i="7" s="1"/>
  <c r="E29" i="7" s="1"/>
  <c r="F29" i="7" s="1"/>
  <c r="I28" i="7"/>
  <c r="C28" i="7" s="1"/>
  <c r="E28" i="7" s="1"/>
  <c r="F28" i="7" s="1"/>
  <c r="I27" i="7"/>
  <c r="C27" i="7" s="1"/>
  <c r="E27" i="7" s="1"/>
  <c r="F27" i="7" s="1"/>
  <c r="I26" i="7"/>
  <c r="C26" i="7" s="1"/>
  <c r="E26" i="7" s="1"/>
  <c r="F26" i="7" s="1"/>
  <c r="I25" i="7"/>
  <c r="I24" i="7"/>
  <c r="C24" i="7" s="1"/>
  <c r="E24" i="7" s="1"/>
  <c r="F24" i="7" s="1"/>
  <c r="I23" i="7"/>
  <c r="C23" i="7" s="1"/>
  <c r="E23" i="7" s="1"/>
  <c r="I32" i="9"/>
  <c r="I31" i="9"/>
  <c r="I30" i="9"/>
  <c r="I29" i="9"/>
  <c r="I28" i="9"/>
  <c r="I27" i="9"/>
  <c r="I26" i="9"/>
  <c r="I25" i="9"/>
  <c r="I24" i="9"/>
  <c r="I23" i="9"/>
  <c r="I22" i="9"/>
  <c r="I21" i="9"/>
  <c r="I20" i="9"/>
  <c r="I19" i="9"/>
  <c r="I18" i="9"/>
  <c r="C25" i="7"/>
  <c r="D30" i="7"/>
  <c r="E25" i="7"/>
  <c r="F25" i="7" s="1"/>
  <c r="K109" i="6" l="1"/>
  <c r="N109" i="6" s="1"/>
  <c r="K120" i="6"/>
  <c r="N120" i="6" s="1"/>
  <c r="K119" i="6"/>
  <c r="N119" i="6" s="1"/>
  <c r="F118" i="6" s="1"/>
  <c r="J141" i="6"/>
  <c r="N108" i="6"/>
  <c r="F107" i="6" s="1"/>
  <c r="C30" i="7"/>
  <c r="E30" i="7"/>
  <c r="F23" i="7"/>
  <c r="F30" i="7" s="1"/>
  <c r="F109" i="6" l="1"/>
  <c r="F120" i="6"/>
  <c r="L2" i="10"/>
  <c r="L8" i="10" s="1"/>
  <c r="C8" i="10" s="1"/>
  <c r="I2" i="9"/>
  <c r="I7" i="9" s="1"/>
  <c r="C7" i="9" s="1"/>
  <c r="I2" i="8"/>
  <c r="I28" i="8" s="1"/>
  <c r="C28" i="8" s="1"/>
  <c r="I2" i="7"/>
  <c r="L19" i="10" l="1"/>
  <c r="C19" i="10" s="1"/>
  <c r="L13" i="10"/>
  <c r="I4" i="9"/>
  <c r="C4" i="9" s="1"/>
  <c r="I23" i="8"/>
  <c r="C23" i="8" s="1"/>
  <c r="I53" i="9"/>
  <c r="I52" i="9"/>
  <c r="C52" i="9" s="1"/>
  <c r="I36" i="9"/>
  <c r="C36" i="9" s="1"/>
  <c r="C29" i="9"/>
  <c r="I22" i="8"/>
  <c r="C22" i="8" s="1"/>
  <c r="I10" i="8"/>
  <c r="C10" i="8" s="1"/>
  <c r="I9" i="8"/>
  <c r="C9" i="8" s="1"/>
  <c r="I38" i="8"/>
  <c r="C38" i="8" s="1"/>
  <c r="I49" i="9"/>
  <c r="C49" i="9" s="1"/>
  <c r="I48" i="9"/>
  <c r="C48" i="9" s="1"/>
  <c r="C21" i="9"/>
  <c r="I42" i="9"/>
  <c r="C42" i="9" s="1"/>
  <c r="I13" i="9"/>
  <c r="C13" i="9" s="1"/>
  <c r="L12" i="10"/>
  <c r="C12" i="10" s="1"/>
  <c r="G12" i="10" s="1"/>
  <c r="C27" i="9"/>
  <c r="I41" i="9"/>
  <c r="C41" i="9" s="1"/>
  <c r="I6" i="9"/>
  <c r="C6" i="9" s="1"/>
  <c r="I43" i="8"/>
  <c r="C43" i="8" s="1"/>
  <c r="I51" i="9"/>
  <c r="C51" i="9" s="1"/>
  <c r="I37" i="9"/>
  <c r="C37" i="9" s="1"/>
  <c r="C19" i="9"/>
  <c r="I43" i="9"/>
  <c r="C43" i="9" s="1"/>
  <c r="C28" i="9"/>
  <c r="I5" i="9"/>
  <c r="C5" i="9" s="1"/>
  <c r="I21" i="8"/>
  <c r="C21" i="8" s="1"/>
  <c r="I4" i="8"/>
  <c r="C4" i="8" s="1"/>
  <c r="I37" i="8"/>
  <c r="C37" i="8" s="1"/>
  <c r="L11" i="10"/>
  <c r="C11" i="10" s="1"/>
  <c r="G11" i="10" s="1"/>
  <c r="I16" i="8"/>
  <c r="C16" i="8" s="1"/>
  <c r="I49" i="8"/>
  <c r="I33" i="8"/>
  <c r="C33" i="8" s="1"/>
  <c r="L3" i="10"/>
  <c r="C3" i="10" s="1"/>
  <c r="G3" i="10" s="1"/>
  <c r="L7" i="10"/>
  <c r="C7" i="10" s="1"/>
  <c r="F7" i="10" s="1"/>
  <c r="I15" i="8"/>
  <c r="C15" i="8" s="1"/>
  <c r="I45" i="8"/>
  <c r="I32" i="8"/>
  <c r="C32" i="8" s="1"/>
  <c r="L23" i="10"/>
  <c r="C23" i="10" s="1"/>
  <c r="F23" i="10" s="1"/>
  <c r="F24" i="10" s="1"/>
  <c r="I3" i="8"/>
  <c r="C3" i="8" s="1"/>
  <c r="I11" i="8"/>
  <c r="C11" i="8" s="1"/>
  <c r="I44" i="8"/>
  <c r="I31" i="8"/>
  <c r="C31" i="8" s="1"/>
  <c r="L18" i="10"/>
  <c r="C18" i="10" s="1"/>
  <c r="G18" i="10" s="1"/>
  <c r="L6" i="10"/>
  <c r="C6" i="10" s="1"/>
  <c r="G6" i="10" s="1"/>
  <c r="L17" i="10"/>
  <c r="C17" i="10" s="1"/>
  <c r="L5" i="10"/>
  <c r="C5" i="10" s="1"/>
  <c r="F5" i="10" s="1"/>
  <c r="I3" i="9"/>
  <c r="C3" i="9" s="1"/>
  <c r="I45" i="9"/>
  <c r="C45" i="9" s="1"/>
  <c r="C30" i="9"/>
  <c r="I15" i="9"/>
  <c r="C15" i="9" s="1"/>
  <c r="I17" i="8"/>
  <c r="C17" i="8" s="1"/>
  <c r="I5" i="8"/>
  <c r="C5" i="8" s="1"/>
  <c r="I39" i="8"/>
  <c r="C39" i="8" s="1"/>
  <c r="I27" i="8"/>
  <c r="F8" i="10"/>
  <c r="G8" i="10"/>
  <c r="G23" i="10"/>
  <c r="G24" i="10" s="1"/>
  <c r="G19" i="10"/>
  <c r="F19" i="10"/>
  <c r="L21" i="10"/>
  <c r="L15" i="10"/>
  <c r="C15" i="10" s="1"/>
  <c r="G15" i="10" s="1"/>
  <c r="L9" i="10"/>
  <c r="C9" i="10" s="1"/>
  <c r="L22" i="10"/>
  <c r="L16" i="10"/>
  <c r="C16" i="10" s="1"/>
  <c r="L10" i="10"/>
  <c r="C10" i="10" s="1"/>
  <c r="L4" i="10"/>
  <c r="C4" i="10" s="1"/>
  <c r="G4" i="10" s="1"/>
  <c r="L20" i="10"/>
  <c r="C20" i="10" s="1"/>
  <c r="G20" i="10" s="1"/>
  <c r="L14" i="10"/>
  <c r="F12" i="10"/>
  <c r="H12" i="10" s="1"/>
  <c r="I12" i="10" s="1"/>
  <c r="I35" i="9"/>
  <c r="C35" i="9" s="1"/>
  <c r="C23" i="9"/>
  <c r="I12" i="9"/>
  <c r="C12" i="9" s="1"/>
  <c r="I34" i="9"/>
  <c r="C22" i="9"/>
  <c r="I11" i="9"/>
  <c r="C11" i="9" s="1"/>
  <c r="I17" i="9"/>
  <c r="I47" i="9"/>
  <c r="C47" i="9" s="1"/>
  <c r="I40" i="9"/>
  <c r="C40" i="9" s="1"/>
  <c r="I33" i="9"/>
  <c r="C25" i="9"/>
  <c r="C18" i="9"/>
  <c r="I10" i="9"/>
  <c r="C10" i="9" s="1"/>
  <c r="I46" i="9"/>
  <c r="C46" i="9" s="1"/>
  <c r="I39" i="9"/>
  <c r="C39" i="9" s="1"/>
  <c r="C31" i="9"/>
  <c r="C24" i="9"/>
  <c r="I16" i="9"/>
  <c r="I9" i="9"/>
  <c r="C9" i="9" s="1"/>
  <c r="I50" i="9"/>
  <c r="C50" i="9" s="1"/>
  <c r="I44" i="9"/>
  <c r="C44" i="9" s="1"/>
  <c r="I38" i="9"/>
  <c r="C38" i="9" s="1"/>
  <c r="C32" i="9"/>
  <c r="C26" i="9"/>
  <c r="C20" i="9"/>
  <c r="I14" i="9"/>
  <c r="C14" i="9" s="1"/>
  <c r="I8" i="9"/>
  <c r="C8" i="9" s="1"/>
  <c r="I26" i="8"/>
  <c r="I20" i="8"/>
  <c r="C20" i="8" s="1"/>
  <c r="I14" i="8"/>
  <c r="C14" i="8" s="1"/>
  <c r="I8" i="8"/>
  <c r="C8" i="8" s="1"/>
  <c r="I48" i="8"/>
  <c r="C48" i="8" s="1"/>
  <c r="I42" i="8"/>
  <c r="C42" i="8" s="1"/>
  <c r="I36" i="8"/>
  <c r="C36" i="8" s="1"/>
  <c r="I30" i="8"/>
  <c r="C30" i="8" s="1"/>
  <c r="I25" i="8"/>
  <c r="C25" i="8" s="1"/>
  <c r="I19" i="8"/>
  <c r="C19" i="8" s="1"/>
  <c r="I13" i="8"/>
  <c r="C13" i="8" s="1"/>
  <c r="I7" i="8"/>
  <c r="C7" i="8" s="1"/>
  <c r="I47" i="8"/>
  <c r="C47" i="8" s="1"/>
  <c r="I41" i="8"/>
  <c r="C41" i="8" s="1"/>
  <c r="I35" i="8"/>
  <c r="C35" i="8" s="1"/>
  <c r="I29" i="8"/>
  <c r="C29" i="8" s="1"/>
  <c r="I24" i="8"/>
  <c r="C24" i="8" s="1"/>
  <c r="I18" i="8"/>
  <c r="C18" i="8" s="1"/>
  <c r="I12" i="8"/>
  <c r="C12" i="8" s="1"/>
  <c r="I6" i="8"/>
  <c r="C6" i="8" s="1"/>
  <c r="I40" i="8"/>
  <c r="C40" i="8" s="1"/>
  <c r="I34" i="8"/>
  <c r="C34" i="8" s="1"/>
  <c r="F11" i="10" l="1"/>
  <c r="H11" i="10" s="1"/>
  <c r="I11" i="10" s="1"/>
  <c r="G7" i="10"/>
  <c r="H7" i="10" s="1"/>
  <c r="I7" i="10" s="1"/>
  <c r="F3" i="10"/>
  <c r="H3" i="10" s="1"/>
  <c r="F18" i="10"/>
  <c r="H18" i="10" s="1"/>
  <c r="I18" i="10" s="1"/>
  <c r="F15" i="10"/>
  <c r="H15" i="10" s="1"/>
  <c r="H19" i="10"/>
  <c r="I19" i="10" s="1"/>
  <c r="G17" i="10"/>
  <c r="F17" i="10"/>
  <c r="F6" i="10"/>
  <c r="H6" i="10" s="1"/>
  <c r="I6" i="10" s="1"/>
  <c r="G5" i="10"/>
  <c r="H5" i="10" s="1"/>
  <c r="I5" i="10" s="1"/>
  <c r="G10" i="10"/>
  <c r="F10" i="10"/>
  <c r="G16" i="10"/>
  <c r="F16" i="10"/>
  <c r="H23" i="10"/>
  <c r="F9" i="10"/>
  <c r="G9" i="10"/>
  <c r="F4" i="10"/>
  <c r="H4" i="10" s="1"/>
  <c r="I4" i="10" s="1"/>
  <c r="F20" i="10"/>
  <c r="H20" i="10" s="1"/>
  <c r="I20" i="10" s="1"/>
  <c r="H8" i="10"/>
  <c r="I8" i="10" s="1"/>
  <c r="I3" i="10"/>
  <c r="G21" i="10" l="1"/>
  <c r="F21" i="10"/>
  <c r="G13" i="10"/>
  <c r="H16" i="10"/>
  <c r="I16" i="10" s="1"/>
  <c r="H17" i="10"/>
  <c r="I17" i="10" s="1"/>
  <c r="H9" i="10"/>
  <c r="I9" i="10" s="1"/>
  <c r="H24" i="10"/>
  <c r="I23" i="10"/>
  <c r="I24" i="10" s="1"/>
  <c r="F13" i="10"/>
  <c r="H10" i="10"/>
  <c r="I10" i="10" s="1"/>
  <c r="I15" i="10"/>
  <c r="I13" i="10" l="1"/>
  <c r="I21" i="10"/>
  <c r="H21" i="10"/>
  <c r="H13" i="10"/>
  <c r="C122" i="2" l="1"/>
  <c r="K17" i="1"/>
  <c r="C122" i="3"/>
  <c r="L17" i="1"/>
  <c r="M17" i="1"/>
  <c r="C122" i="4"/>
  <c r="I4" i="7"/>
  <c r="C4" i="7" s="1"/>
  <c r="E4" i="7" s="1"/>
  <c r="F4" i="7" s="1"/>
  <c r="I5" i="7"/>
  <c r="C5" i="7" s="1"/>
  <c r="E5" i="7" s="1"/>
  <c r="F5" i="7" s="1"/>
  <c r="I6" i="7"/>
  <c r="C6" i="7" s="1"/>
  <c r="E6" i="7" s="1"/>
  <c r="F6" i="7" s="1"/>
  <c r="I7" i="7"/>
  <c r="C7" i="7" s="1"/>
  <c r="E7" i="7" s="1"/>
  <c r="F7" i="7" s="1"/>
  <c r="I8" i="7"/>
  <c r="C8" i="7" s="1"/>
  <c r="E8" i="7" s="1"/>
  <c r="F8" i="7" s="1"/>
  <c r="I9" i="7"/>
  <c r="C9" i="7" s="1"/>
  <c r="E9" i="7" s="1"/>
  <c r="F9" i="7" s="1"/>
  <c r="I10" i="7"/>
  <c r="C10" i="7" s="1"/>
  <c r="E10" i="7" s="1"/>
  <c r="F10" i="7" s="1"/>
  <c r="I11" i="7"/>
  <c r="C11" i="7" s="1"/>
  <c r="E11" i="7" s="1"/>
  <c r="F11" i="7" s="1"/>
  <c r="I12" i="7"/>
  <c r="C12" i="7" s="1"/>
  <c r="E12" i="7" s="1"/>
  <c r="F12" i="7" s="1"/>
  <c r="I13" i="7"/>
  <c r="C13" i="7" s="1"/>
  <c r="E13" i="7" s="1"/>
  <c r="F13" i="7" s="1"/>
  <c r="I14" i="7"/>
  <c r="C14" i="7" s="1"/>
  <c r="E14" i="7" s="1"/>
  <c r="F14" i="7" s="1"/>
  <c r="I15" i="7"/>
  <c r="C15" i="7" s="1"/>
  <c r="E15" i="7" s="1"/>
  <c r="F15" i="7" s="1"/>
  <c r="I16" i="7"/>
  <c r="C16" i="7" s="1"/>
  <c r="E16" i="7" s="1"/>
  <c r="F16" i="7" s="1"/>
  <c r="I17" i="7"/>
  <c r="C17" i="7" s="1"/>
  <c r="E17" i="7" s="1"/>
  <c r="F17" i="7" s="1"/>
  <c r="I18" i="7"/>
  <c r="C18" i="7" s="1"/>
  <c r="E18" i="7" s="1"/>
  <c r="F18" i="7" s="1"/>
  <c r="I19" i="7"/>
  <c r="C19" i="7" s="1"/>
  <c r="E19" i="7" s="1"/>
  <c r="F19" i="7" s="1"/>
  <c r="I20" i="7"/>
  <c r="C20" i="7" s="1"/>
  <c r="E20" i="7" s="1"/>
  <c r="F20" i="7" s="1"/>
  <c r="I21" i="7"/>
  <c r="I22" i="7"/>
  <c r="I3" i="7"/>
  <c r="C3" i="7" s="1"/>
  <c r="E3" i="7" s="1"/>
  <c r="F3" i="7" s="1"/>
  <c r="D21" i="7"/>
  <c r="D32" i="7" s="1"/>
  <c r="D51" i="8"/>
  <c r="D49" i="8"/>
  <c r="C49" i="8"/>
  <c r="E48" i="8"/>
  <c r="F48" i="8" s="1"/>
  <c r="E47" i="8"/>
  <c r="F47" i="8" s="1"/>
  <c r="F49" i="8" s="1"/>
  <c r="E46" i="8"/>
  <c r="F46" i="8" s="1"/>
  <c r="D44" i="8"/>
  <c r="C44" i="8"/>
  <c r="E43" i="8"/>
  <c r="F43" i="8" s="1"/>
  <c r="E42" i="8"/>
  <c r="F42" i="8" s="1"/>
  <c r="E41" i="8"/>
  <c r="F41" i="8" s="1"/>
  <c r="E40" i="8"/>
  <c r="F40" i="8" s="1"/>
  <c r="E39" i="8"/>
  <c r="F39" i="8" s="1"/>
  <c r="E38" i="8"/>
  <c r="F38" i="8" s="1"/>
  <c r="E37" i="8"/>
  <c r="F37" i="8" s="1"/>
  <c r="E36" i="8"/>
  <c r="F36" i="8" s="1"/>
  <c r="E35" i="8"/>
  <c r="F35" i="8" s="1"/>
  <c r="E34" i="8"/>
  <c r="F34" i="8" s="1"/>
  <c r="E33" i="8"/>
  <c r="F33" i="8" s="1"/>
  <c r="E32" i="8"/>
  <c r="F32" i="8" s="1"/>
  <c r="E31" i="8"/>
  <c r="F31" i="8" s="1"/>
  <c r="E30" i="8"/>
  <c r="F30" i="8" s="1"/>
  <c r="E29" i="8"/>
  <c r="F29" i="8" s="1"/>
  <c r="E28" i="8"/>
  <c r="F28" i="8" s="1"/>
  <c r="D26" i="8"/>
  <c r="C26" i="8"/>
  <c r="E25" i="8"/>
  <c r="F25" i="8" s="1"/>
  <c r="E24" i="8"/>
  <c r="F24" i="8" s="1"/>
  <c r="E23" i="8"/>
  <c r="F23" i="8" s="1"/>
  <c r="E22" i="8"/>
  <c r="F22" i="8" s="1"/>
  <c r="E21" i="8"/>
  <c r="F21" i="8" s="1"/>
  <c r="E20" i="8"/>
  <c r="F20" i="8" s="1"/>
  <c r="E19" i="8"/>
  <c r="F19" i="8" s="1"/>
  <c r="E18" i="8"/>
  <c r="F18" i="8" s="1"/>
  <c r="E17" i="8"/>
  <c r="F17" i="8" s="1"/>
  <c r="E16" i="8"/>
  <c r="F16" i="8" s="1"/>
  <c r="E15" i="8"/>
  <c r="F15" i="8" s="1"/>
  <c r="E14" i="8"/>
  <c r="F14" i="8" s="1"/>
  <c r="E13" i="8"/>
  <c r="F13" i="8" s="1"/>
  <c r="E12" i="8"/>
  <c r="F12" i="8" s="1"/>
  <c r="E11" i="8"/>
  <c r="F11" i="8" s="1"/>
  <c r="E10" i="8"/>
  <c r="F10" i="8" s="1"/>
  <c r="E9" i="8"/>
  <c r="F9" i="8" s="1"/>
  <c r="E8" i="8"/>
  <c r="F8" i="8" s="1"/>
  <c r="E7" i="8"/>
  <c r="F7" i="8" s="1"/>
  <c r="E6" i="8"/>
  <c r="F6" i="8" s="1"/>
  <c r="E5" i="8"/>
  <c r="F5" i="8" s="1"/>
  <c r="E4" i="8"/>
  <c r="F4" i="8" s="1"/>
  <c r="E3" i="8"/>
  <c r="F3" i="8" s="1"/>
  <c r="D53" i="9"/>
  <c r="C53" i="9"/>
  <c r="E52" i="9"/>
  <c r="F52" i="9" s="1"/>
  <c r="E51" i="9"/>
  <c r="F51" i="9" s="1"/>
  <c r="E50" i="9"/>
  <c r="F50" i="9" s="1"/>
  <c r="E49" i="9"/>
  <c r="F49" i="9" s="1"/>
  <c r="E48" i="9"/>
  <c r="F48" i="9" s="1"/>
  <c r="E47" i="9"/>
  <c r="F47" i="9" s="1"/>
  <c r="E46" i="9"/>
  <c r="F46" i="9" s="1"/>
  <c r="E45" i="9"/>
  <c r="F45" i="9" s="1"/>
  <c r="E44" i="9"/>
  <c r="F44" i="9" s="1"/>
  <c r="E43" i="9"/>
  <c r="F43" i="9" s="1"/>
  <c r="E42" i="9"/>
  <c r="F42" i="9" s="1"/>
  <c r="E41" i="9"/>
  <c r="F41" i="9" s="1"/>
  <c r="E40" i="9"/>
  <c r="F40" i="9" s="1"/>
  <c r="E39" i="9"/>
  <c r="F39" i="9" s="1"/>
  <c r="E38" i="9"/>
  <c r="F38" i="9" s="1"/>
  <c r="E37" i="9"/>
  <c r="F37" i="9" s="1"/>
  <c r="E36" i="9"/>
  <c r="F36" i="9" s="1"/>
  <c r="E35" i="9"/>
  <c r="F35" i="9" s="1"/>
  <c r="D33" i="9"/>
  <c r="C33" i="9"/>
  <c r="E32" i="9"/>
  <c r="F32" i="9" s="1"/>
  <c r="E31" i="9"/>
  <c r="F31" i="9" s="1"/>
  <c r="E30" i="9"/>
  <c r="F30" i="9" s="1"/>
  <c r="E29" i="9"/>
  <c r="F29" i="9" s="1"/>
  <c r="E28" i="9"/>
  <c r="F28" i="9" s="1"/>
  <c r="E27" i="9"/>
  <c r="F27" i="9" s="1"/>
  <c r="E26" i="9"/>
  <c r="F26" i="9" s="1"/>
  <c r="E25" i="9"/>
  <c r="F25" i="9" s="1"/>
  <c r="E24" i="9"/>
  <c r="F24" i="9" s="1"/>
  <c r="E23" i="9"/>
  <c r="F23" i="9" s="1"/>
  <c r="E22" i="9"/>
  <c r="F22" i="9" s="1"/>
  <c r="E21" i="9"/>
  <c r="F21" i="9" s="1"/>
  <c r="E20" i="9"/>
  <c r="F20" i="9" s="1"/>
  <c r="E19" i="9"/>
  <c r="F19" i="9" s="1"/>
  <c r="E18" i="9"/>
  <c r="F18" i="9" s="1"/>
  <c r="D16" i="9"/>
  <c r="C16" i="9"/>
  <c r="E15" i="9"/>
  <c r="F15" i="9" s="1"/>
  <c r="E14" i="9"/>
  <c r="F14" i="9" s="1"/>
  <c r="E13" i="9"/>
  <c r="F13" i="9" s="1"/>
  <c r="E12" i="9"/>
  <c r="F12" i="9" s="1"/>
  <c r="E11" i="9"/>
  <c r="F11" i="9" s="1"/>
  <c r="E10" i="9"/>
  <c r="F10" i="9" s="1"/>
  <c r="E9" i="9"/>
  <c r="F9" i="9" s="1"/>
  <c r="E8" i="9"/>
  <c r="F8" i="9" s="1"/>
  <c r="E7" i="9"/>
  <c r="F7" i="9" s="1"/>
  <c r="E6" i="9"/>
  <c r="F6" i="9" s="1"/>
  <c r="E5" i="9"/>
  <c r="F5" i="9" s="1"/>
  <c r="E4" i="9"/>
  <c r="F4" i="9" s="1"/>
  <c r="E3" i="9"/>
  <c r="F3" i="9" s="1"/>
  <c r="D147" i="2"/>
  <c r="D146" i="2"/>
  <c r="C129" i="4"/>
  <c r="C128" i="4"/>
  <c r="C129" i="3"/>
  <c r="C128" i="3"/>
  <c r="C129" i="2"/>
  <c r="C128" i="2"/>
  <c r="C136" i="4"/>
  <c r="C106" i="4"/>
  <c r="C85" i="4"/>
  <c r="C84" i="4"/>
  <c r="D65" i="4"/>
  <c r="D63" i="4"/>
  <c r="C56" i="4"/>
  <c r="C87" i="4" s="1"/>
  <c r="C44" i="4"/>
  <c r="C24" i="4"/>
  <c r="D31" i="4" s="1"/>
  <c r="C136" i="3"/>
  <c r="C106" i="3"/>
  <c r="C85" i="3"/>
  <c r="C84" i="3"/>
  <c r="D65" i="3"/>
  <c r="D63" i="3"/>
  <c r="C56" i="3"/>
  <c r="C87" i="3" s="1"/>
  <c r="C44" i="3"/>
  <c r="D31" i="3"/>
  <c r="D33" i="3" s="1"/>
  <c r="D34" i="3" s="1"/>
  <c r="C24" i="3"/>
  <c r="C136" i="2"/>
  <c r="C106" i="2"/>
  <c r="C85" i="2"/>
  <c r="C84" i="2"/>
  <c r="D65" i="2"/>
  <c r="D63" i="2"/>
  <c r="C56" i="2"/>
  <c r="C87" i="2" s="1"/>
  <c r="C44" i="2"/>
  <c r="D34" i="2"/>
  <c r="D37" i="2" s="1"/>
  <c r="D31" i="2"/>
  <c r="D62" i="2" s="1"/>
  <c r="C24" i="2"/>
  <c r="F44" i="8" l="1"/>
  <c r="F26" i="8"/>
  <c r="D55" i="9"/>
  <c r="C55" i="9"/>
  <c r="C51" i="8"/>
  <c r="C21" i="7"/>
  <c r="F21" i="7"/>
  <c r="E21" i="7"/>
  <c r="E49" i="8"/>
  <c r="E26" i="8"/>
  <c r="E44" i="8"/>
  <c r="F16" i="9"/>
  <c r="F53" i="9"/>
  <c r="C137" i="2"/>
  <c r="C137" i="3"/>
  <c r="C137" i="4"/>
  <c r="D99" i="2"/>
  <c r="D53" i="2"/>
  <c r="D98" i="2"/>
  <c r="D88" i="2"/>
  <c r="D67" i="2"/>
  <c r="D49" i="2"/>
  <c r="C144" i="2"/>
  <c r="D97" i="2"/>
  <c r="D51" i="2"/>
  <c r="D43" i="2"/>
  <c r="D105" i="2"/>
  <c r="D106" i="2" s="1"/>
  <c r="C113" i="2" s="1"/>
  <c r="D81" i="2"/>
  <c r="D96" i="2"/>
  <c r="D83" i="2"/>
  <c r="D42" i="2"/>
  <c r="D44" i="2" s="1"/>
  <c r="C75" i="2" s="1"/>
  <c r="D95" i="2"/>
  <c r="D94" i="2"/>
  <c r="D85" i="2"/>
  <c r="D48" i="2"/>
  <c r="D84" i="2"/>
  <c r="D69" i="2"/>
  <c r="C77" i="2" s="1"/>
  <c r="D37" i="3"/>
  <c r="D33" i="4"/>
  <c r="D62" i="4"/>
  <c r="D62" i="3"/>
  <c r="M16" i="1" l="1"/>
  <c r="K16" i="1"/>
  <c r="L16" i="1"/>
  <c r="C121" i="3"/>
  <c r="K15" i="1"/>
  <c r="M15" i="1"/>
  <c r="C120" i="3"/>
  <c r="L15" i="1"/>
  <c r="L14" i="1"/>
  <c r="C119" i="4"/>
  <c r="M14" i="1"/>
  <c r="K14" i="1"/>
  <c r="C119" i="2"/>
  <c r="C119" i="3"/>
  <c r="C120" i="2"/>
  <c r="F51" i="8"/>
  <c r="C120" i="4"/>
  <c r="C32" i="7"/>
  <c r="F55" i="9"/>
  <c r="C121" i="4"/>
  <c r="C121" i="2"/>
  <c r="E51" i="8"/>
  <c r="E32" i="7"/>
  <c r="D37" i="4"/>
  <c r="F32" i="7"/>
  <c r="D94" i="3"/>
  <c r="D100" i="3" s="1"/>
  <c r="C112" i="3" s="1"/>
  <c r="C114" i="3" s="1"/>
  <c r="C147" i="3" s="1"/>
  <c r="D96" i="3"/>
  <c r="D99" i="3"/>
  <c r="D53" i="3"/>
  <c r="D98" i="3"/>
  <c r="D42" i="3"/>
  <c r="D44" i="3" s="1"/>
  <c r="C144" i="3"/>
  <c r="D97" i="3"/>
  <c r="D43" i="3"/>
  <c r="D81" i="3"/>
  <c r="D49" i="3"/>
  <c r="D105" i="3"/>
  <c r="D106" i="3" s="1"/>
  <c r="C113" i="3" s="1"/>
  <c r="D67" i="3"/>
  <c r="D95" i="3"/>
  <c r="D100" i="2"/>
  <c r="C112" i="2" s="1"/>
  <c r="C114" i="2" s="1"/>
  <c r="C147" i="2" s="1"/>
  <c r="D55" i="2"/>
  <c r="D86" i="2"/>
  <c r="D34" i="4"/>
  <c r="D69" i="3"/>
  <c r="C77" i="3" s="1"/>
  <c r="D87" i="2"/>
  <c r="D89" i="2" s="1"/>
  <c r="C146" i="2" s="1"/>
  <c r="D54" i="2"/>
  <c r="D50" i="2"/>
  <c r="D56" i="2" s="1"/>
  <c r="C76" i="2" s="1"/>
  <c r="C78" i="2" s="1"/>
  <c r="C145" i="2" s="1"/>
  <c r="D52" i="2"/>
  <c r="C123" i="4" l="1"/>
  <c r="C148" i="4" s="1"/>
  <c r="C123" i="2"/>
  <c r="C148" i="2" s="1"/>
  <c r="C149" i="2" s="1"/>
  <c r="D128" i="2" s="1"/>
  <c r="D129" i="2" s="1"/>
  <c r="D55" i="3"/>
  <c r="C75" i="3"/>
  <c r="D87" i="3"/>
  <c r="D84" i="3"/>
  <c r="D50" i="3"/>
  <c r="D83" i="3"/>
  <c r="D89" i="3" s="1"/>
  <c r="C146" i="3" s="1"/>
  <c r="D105" i="4"/>
  <c r="D106" i="4" s="1"/>
  <c r="C113" i="4" s="1"/>
  <c r="D95" i="4"/>
  <c r="D81" i="4"/>
  <c r="D67" i="4"/>
  <c r="D69" i="4" s="1"/>
  <c r="C77" i="4" s="1"/>
  <c r="D94" i="4"/>
  <c r="D43" i="4"/>
  <c r="D99" i="4"/>
  <c r="C144" i="4"/>
  <c r="D98" i="4"/>
  <c r="D97" i="4"/>
  <c r="D42" i="4"/>
  <c r="D96" i="4"/>
  <c r="D52" i="3"/>
  <c r="D48" i="3"/>
  <c r="D86" i="3"/>
  <c r="D51" i="3"/>
  <c r="D88" i="3"/>
  <c r="D54" i="3"/>
  <c r="D85" i="3"/>
  <c r="C123" i="3"/>
  <c r="C148" i="3" s="1"/>
  <c r="D56" i="3" l="1"/>
  <c r="C76" i="3" s="1"/>
  <c r="D131" i="2"/>
  <c r="D44" i="4"/>
  <c r="D132" i="2"/>
  <c r="D100" i="4"/>
  <c r="C112" i="4" s="1"/>
  <c r="C114" i="4" s="1"/>
  <c r="C147" i="4" s="1"/>
  <c r="C78" i="3"/>
  <c r="C145" i="3" s="1"/>
  <c r="C149" i="3" s="1"/>
  <c r="D135" i="2"/>
  <c r="C75" i="4" l="1"/>
  <c r="D49" i="4"/>
  <c r="D87" i="4"/>
  <c r="D53" i="4"/>
  <c r="D51" i="4"/>
  <c r="D84" i="4"/>
  <c r="D86" i="4"/>
  <c r="D85" i="4"/>
  <c r="D54" i="4"/>
  <c r="D50" i="4"/>
  <c r="D48" i="4"/>
  <c r="D88" i="4"/>
  <c r="D83" i="4"/>
  <c r="D55" i="4"/>
  <c r="D52" i="4"/>
  <c r="D136" i="2"/>
  <c r="D137" i="2" s="1"/>
  <c r="C150" i="2" s="1"/>
  <c r="C151" i="2" s="1"/>
  <c r="C6" i="6" s="1"/>
  <c r="D6" i="12" s="1"/>
  <c r="F6" i="12" s="1"/>
  <c r="I6" i="12" s="1"/>
  <c r="D128" i="3"/>
  <c r="D129" i="3" s="1"/>
  <c r="C51" i="6" l="1"/>
  <c r="D51" i="6" s="1"/>
  <c r="C24" i="6"/>
  <c r="D24" i="6" s="1"/>
  <c r="C42" i="6"/>
  <c r="D42" i="6" s="1"/>
  <c r="C33" i="6"/>
  <c r="D33" i="6" s="1"/>
  <c r="C15" i="6"/>
  <c r="D15" i="6" s="1"/>
  <c r="G120" i="6"/>
  <c r="G109" i="6"/>
  <c r="D6" i="6"/>
  <c r="D6" i="1"/>
  <c r="F6" i="1" s="1"/>
  <c r="I6" i="1" s="1"/>
  <c r="D56" i="4"/>
  <c r="C76" i="4" s="1"/>
  <c r="D151" i="2"/>
  <c r="C152" i="2"/>
  <c r="C153" i="2" s="1"/>
  <c r="D131" i="3"/>
  <c r="D132" i="3"/>
  <c r="D135" i="3"/>
  <c r="D89" i="4"/>
  <c r="C146" i="4" s="1"/>
  <c r="C78" i="4"/>
  <c r="C145" i="4" s="1"/>
  <c r="C149" i="4" s="1"/>
  <c r="O109" i="6" l="1"/>
  <c r="H109" i="6"/>
  <c r="O120" i="6"/>
  <c r="H120" i="6"/>
  <c r="D136" i="3"/>
  <c r="D137" i="3" s="1"/>
  <c r="C150" i="3" s="1"/>
  <c r="C151" i="3" s="1"/>
  <c r="C5" i="6" s="1"/>
  <c r="D8" i="12" s="1"/>
  <c r="F8" i="12" s="1"/>
  <c r="I8" i="12" s="1"/>
  <c r="D128" i="4"/>
  <c r="D129" i="4" s="1"/>
  <c r="C72" i="6" l="1"/>
  <c r="D72" i="6" s="1"/>
  <c r="C92" i="6"/>
  <c r="D92" i="6" s="1"/>
  <c r="C49" i="6"/>
  <c r="D49" i="6" s="1"/>
  <c r="C22" i="6"/>
  <c r="D22" i="6" s="1"/>
  <c r="C40" i="6"/>
  <c r="D40" i="6" s="1"/>
  <c r="C82" i="6"/>
  <c r="D82" i="6" s="1"/>
  <c r="C62" i="6"/>
  <c r="D62" i="6" s="1"/>
  <c r="C31" i="6"/>
  <c r="D31" i="6" s="1"/>
  <c r="C13" i="6"/>
  <c r="D13" i="6" s="1"/>
  <c r="D8" i="1"/>
  <c r="G118" i="6"/>
  <c r="G107" i="6"/>
  <c r="D5" i="6"/>
  <c r="D132" i="4"/>
  <c r="D131" i="4"/>
  <c r="D135" i="4"/>
  <c r="C152" i="3"/>
  <c r="C153" i="3" s="1"/>
  <c r="D151" i="3"/>
  <c r="O108" i="6" l="1"/>
  <c r="O110" i="6" s="1"/>
  <c r="H107" i="6"/>
  <c r="H111" i="6" s="1"/>
  <c r="F140" i="6" s="1"/>
  <c r="H118" i="6"/>
  <c r="H122" i="6" s="1"/>
  <c r="F139" i="6" s="1"/>
  <c r="O119" i="6"/>
  <c r="O121" i="6" s="1"/>
  <c r="D17" i="6"/>
  <c r="D136" i="4"/>
  <c r="D137" i="4" s="1"/>
  <c r="C150" i="4" s="1"/>
  <c r="C151" i="4" s="1"/>
  <c r="C7" i="6" s="1"/>
  <c r="D7" i="12" s="1"/>
  <c r="F7" i="12" s="1"/>
  <c r="I7" i="12" s="1"/>
  <c r="I9" i="12" s="1"/>
  <c r="H140" i="6" l="1"/>
  <c r="C36" i="11"/>
  <c r="G36" i="11" s="1"/>
  <c r="H139" i="6"/>
  <c r="C35" i="11"/>
  <c r="G35" i="11" s="1"/>
  <c r="C94" i="6"/>
  <c r="D94" i="6" s="1"/>
  <c r="D96" i="6" s="1"/>
  <c r="F138" i="6" s="1"/>
  <c r="C32" i="11" s="1"/>
  <c r="G32" i="11" s="1"/>
  <c r="C74" i="6"/>
  <c r="D74" i="6" s="1"/>
  <c r="D76" i="6" s="1"/>
  <c r="C84" i="6"/>
  <c r="D84" i="6" s="1"/>
  <c r="D86" i="6" s="1"/>
  <c r="F137" i="6" s="1"/>
  <c r="C31" i="11" s="1"/>
  <c r="G31" i="11" s="1"/>
  <c r="C64" i="6"/>
  <c r="D64" i="6" s="1"/>
  <c r="D66" i="6" s="1"/>
  <c r="F135" i="6" s="1"/>
  <c r="F130" i="6"/>
  <c r="D26" i="6"/>
  <c r="F131" i="6" s="1"/>
  <c r="D7" i="1"/>
  <c r="F7" i="1" s="1"/>
  <c r="I7" i="1" s="1"/>
  <c r="D7" i="6"/>
  <c r="F8" i="1"/>
  <c r="I8" i="1" s="1"/>
  <c r="C152" i="4"/>
  <c r="C153" i="4" s="1"/>
  <c r="D151" i="4"/>
  <c r="H135" i="6" l="1"/>
  <c r="C29" i="11"/>
  <c r="G29" i="11" s="1"/>
  <c r="H131" i="6"/>
  <c r="C16" i="11"/>
  <c r="H130" i="6"/>
  <c r="C2" i="11"/>
  <c r="H137" i="6"/>
  <c r="H138" i="6"/>
  <c r="F136" i="6"/>
  <c r="D35" i="6"/>
  <c r="F132" i="6" s="1"/>
  <c r="I9" i="1"/>
  <c r="C15" i="11" l="1"/>
  <c r="G15" i="11" s="1"/>
  <c r="C9" i="11"/>
  <c r="G9" i="11" s="1"/>
  <c r="C3" i="11"/>
  <c r="G3" i="11" s="1"/>
  <c r="C13" i="11"/>
  <c r="G13" i="11" s="1"/>
  <c r="C6" i="11"/>
  <c r="G6" i="11" s="1"/>
  <c r="C5" i="11"/>
  <c r="G5" i="11" s="1"/>
  <c r="C14" i="11"/>
  <c r="G14" i="11" s="1"/>
  <c r="C8" i="11"/>
  <c r="G8" i="11" s="1"/>
  <c r="C7" i="11"/>
  <c r="G7" i="11" s="1"/>
  <c r="C12" i="11"/>
  <c r="G12" i="11" s="1"/>
  <c r="C11" i="11"/>
  <c r="G11" i="11" s="1"/>
  <c r="C10" i="11"/>
  <c r="G10" i="11" s="1"/>
  <c r="C4" i="11"/>
  <c r="G4" i="11" s="1"/>
  <c r="G2" i="11"/>
  <c r="H132" i="6"/>
  <c r="C21" i="11"/>
  <c r="G21" i="11" s="1"/>
  <c r="C19" i="11"/>
  <c r="G19" i="11" s="1"/>
  <c r="C18" i="11"/>
  <c r="G18" i="11" s="1"/>
  <c r="G16" i="11"/>
  <c r="C20" i="11"/>
  <c r="G20" i="11" s="1"/>
  <c r="C17" i="11"/>
  <c r="G17" i="11" s="1"/>
  <c r="H136" i="6"/>
  <c r="C30" i="11"/>
  <c r="G30" i="11" s="1"/>
  <c r="D44" i="6"/>
  <c r="F133" i="6" s="1"/>
  <c r="D53" i="6"/>
  <c r="F134" i="6" s="1"/>
  <c r="H133" i="6" l="1"/>
  <c r="C26" i="11"/>
  <c r="H134" i="6"/>
  <c r="C22" i="11"/>
  <c r="H141" i="6" l="1"/>
  <c r="C24" i="11"/>
  <c r="G24" i="11" s="1"/>
  <c r="C23" i="11"/>
  <c r="G23" i="11" s="1"/>
  <c r="C25" i="11"/>
  <c r="G25" i="11" s="1"/>
  <c r="G22" i="11"/>
  <c r="G26" i="11"/>
  <c r="C27" i="11"/>
  <c r="G27" i="11" l="1"/>
  <c r="C28" i="11"/>
  <c r="G28" i="11" s="1"/>
  <c r="G38"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3" authorId="0" shapeId="0" xr:uid="{00000000-0006-0000-0100-000001000000}">
      <text>
        <r>
          <rPr>
            <sz val="11"/>
            <color rgb="FF000000"/>
            <rFont val="Calibri"/>
            <family val="2"/>
            <charset val="1"/>
          </rPr>
          <t>O percentual correspondente a férias (8,33%) deverá ser zerado a partir do 13º mês de contrato, pois trata-se de custo não renovável.</t>
        </r>
      </text>
    </comment>
    <comment ref="C54" authorId="0" shapeId="0" xr:uid="{00000000-0006-0000-0100-000002000000}">
      <text>
        <r>
          <rPr>
            <sz val="9"/>
            <color rgb="FF000000"/>
            <rFont val="Segoe UI"/>
            <family val="2"/>
            <charset val="1"/>
          </rPr>
          <t>Alíquota variável em função da atividade econômica e FAP - Encaminhar comprovação.</t>
        </r>
      </text>
    </comment>
    <comment ref="C62" authorId="0" shapeId="0" xr:uid="{00000000-0006-0000-0100-000003000000}">
      <text>
        <r>
          <rPr>
            <sz val="11"/>
            <color rgb="FF000000"/>
            <rFont val="Calibri"/>
            <family val="2"/>
            <charset val="1"/>
          </rPr>
          <t>A ser preenchido de acordo com a tarifa aplicada no transporte coletivo do município do campus.</t>
        </r>
      </text>
    </comment>
    <comment ref="C84" authorId="0" shapeId="0" xr:uid="{00000000-0006-0000-0100-000004000000}">
      <text>
        <r>
          <rPr>
            <sz val="9"/>
            <color rgb="FF000000"/>
            <rFont val="Segoe UI"/>
            <family val="2"/>
            <charset val="1"/>
          </rPr>
          <t>8% x 0,42% = 0,03%</t>
        </r>
      </text>
    </comment>
    <comment ref="C86" authorId="0" shapeId="0" xr:uid="{00000000-0006-0000-0100-000005000000}">
      <text>
        <r>
          <rPr>
            <sz val="11"/>
            <color rgb="FF000000"/>
            <rFont val="Calibri"/>
            <family val="2"/>
            <charset val="1"/>
          </rPr>
          <t>Custo não renovável a partir da primeira repactuação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3" authorId="0" shapeId="0" xr:uid="{00000000-0006-0000-0300-000001000000}">
      <text>
        <r>
          <rPr>
            <sz val="11"/>
            <color rgb="FF000000"/>
            <rFont val="Calibri"/>
            <family val="2"/>
            <charset val="1"/>
          </rPr>
          <t>O percentual correspondente a férias (8,33%) deverá ser zerado a partir do 13º mês de contrato, pois trata-se de custo não renovável.</t>
        </r>
      </text>
    </comment>
    <comment ref="C54" authorId="0" shapeId="0" xr:uid="{00000000-0006-0000-0300-000002000000}">
      <text>
        <r>
          <rPr>
            <sz val="9"/>
            <color rgb="FF000000"/>
            <rFont val="Segoe UI"/>
            <family val="2"/>
            <charset val="1"/>
          </rPr>
          <t>Alíquota variável em função da atividade econômica e FAP - Encaminhar comprovação.</t>
        </r>
      </text>
    </comment>
    <comment ref="C62" authorId="0" shapeId="0" xr:uid="{00000000-0006-0000-0300-000003000000}">
      <text>
        <r>
          <rPr>
            <sz val="11"/>
            <color rgb="FF000000"/>
            <rFont val="Calibri"/>
            <family val="2"/>
            <charset val="1"/>
          </rPr>
          <t>A ser preenchido de acordo com a tarifa aplicada no transporte coletivo do município do campus.</t>
        </r>
      </text>
    </comment>
    <comment ref="C84" authorId="0" shapeId="0" xr:uid="{00000000-0006-0000-0300-000004000000}">
      <text>
        <r>
          <rPr>
            <sz val="9"/>
            <color rgb="FF000000"/>
            <rFont val="Segoe UI"/>
            <family val="2"/>
            <charset val="1"/>
          </rPr>
          <t>8% x 0,42% = 0,03%</t>
        </r>
      </text>
    </comment>
    <comment ref="C86" authorId="0" shapeId="0" xr:uid="{00000000-0006-0000-0300-000005000000}">
      <text>
        <r>
          <rPr>
            <sz val="11"/>
            <color rgb="FF000000"/>
            <rFont val="Calibri"/>
            <family val="2"/>
            <charset val="1"/>
          </rPr>
          <t>Custo não renovável a partir da primeira repactuação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43" authorId="0" shapeId="0" xr:uid="{00000000-0006-0000-0200-000001000000}">
      <text>
        <r>
          <rPr>
            <sz val="11"/>
            <color rgb="FF000000"/>
            <rFont val="Calibri"/>
            <family val="2"/>
            <charset val="1"/>
          </rPr>
          <t>O percentual correspondente a férias (8,33%) deverá ser zerado a partir do 13º mês de contrato, pois trata-se de custo não renovável.</t>
        </r>
      </text>
    </comment>
    <comment ref="C54" authorId="0" shapeId="0" xr:uid="{00000000-0006-0000-0200-000002000000}">
      <text>
        <r>
          <rPr>
            <sz val="9"/>
            <color rgb="FF000000"/>
            <rFont val="Segoe UI"/>
            <family val="2"/>
            <charset val="1"/>
          </rPr>
          <t>Alíquota variável em função da atividade econômica e FAP - Encaminhar comprovação.</t>
        </r>
      </text>
    </comment>
    <comment ref="C62" authorId="0" shapeId="0" xr:uid="{00000000-0006-0000-0200-000003000000}">
      <text>
        <r>
          <rPr>
            <sz val="11"/>
            <color rgb="FF000000"/>
            <rFont val="Calibri"/>
            <family val="2"/>
            <charset val="1"/>
          </rPr>
          <t>A ser preenchido de acordo com a tarifa aplicada no transporte coletivo do município do campus.</t>
        </r>
      </text>
    </comment>
    <comment ref="C84" authorId="0" shapeId="0" xr:uid="{00000000-0006-0000-0200-000004000000}">
      <text>
        <r>
          <rPr>
            <sz val="9"/>
            <color rgb="FF000000"/>
            <rFont val="Segoe UI"/>
            <family val="2"/>
            <charset val="1"/>
          </rPr>
          <t>8% x 0,42% = 0,03%</t>
        </r>
      </text>
    </comment>
    <comment ref="C86" authorId="0" shapeId="0" xr:uid="{00000000-0006-0000-0200-000005000000}">
      <text>
        <r>
          <rPr>
            <sz val="11"/>
            <color rgb="FF000000"/>
            <rFont val="Calibri"/>
            <family val="2"/>
            <charset val="1"/>
          </rPr>
          <t>Custo não renovável a partir da primeira repactuação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900-000007000000}">
      <text>
        <r>
          <rPr>
            <sz val="11"/>
            <color rgb="FF000000"/>
            <rFont val="Calibri"/>
            <family val="2"/>
            <charset val="1"/>
          </rPr>
          <t>Conforme IN RFB 1.700/2017</t>
        </r>
      </text>
    </comment>
    <comment ref="G2" authorId="0" shapeId="0" xr:uid="{00000000-0006-0000-0900-000008000000}">
      <text>
        <r>
          <rPr>
            <sz val="11"/>
            <color rgb="FF000000"/>
            <rFont val="Calibri"/>
            <family val="2"/>
            <charset val="1"/>
          </rPr>
          <t>Custo do equipamento x 0,5% ao mês</t>
        </r>
      </text>
    </comment>
    <comment ref="B3" authorId="0" shapeId="0" xr:uid="{00000000-0006-0000-0900-000001000000}">
      <text>
        <r>
          <rPr>
            <sz val="11"/>
            <color rgb="FF000000"/>
            <rFont val="Calibri"/>
            <family val="2"/>
            <charset val="1"/>
          </rPr>
          <t>Capítulo 84 – Máquinas -  Anexo III da IN SRF 1.700/2017</t>
        </r>
      </text>
    </comment>
    <comment ref="B8" authorId="0" shapeId="0" xr:uid="{00000000-0006-0000-0900-000002000000}">
      <text>
        <r>
          <rPr>
            <sz val="11"/>
            <color rgb="FF000000"/>
            <rFont val="Calibri"/>
            <family val="2"/>
            <charset val="1"/>
          </rPr>
          <t>Capítulo 94 – Móveis Anexo III da IN SRF 1.700/2017</t>
        </r>
      </text>
    </comment>
    <comment ref="B9" authorId="0" shapeId="0" xr:uid="{00000000-0006-0000-0900-000003000000}">
      <text>
        <r>
          <rPr>
            <sz val="11"/>
            <color rgb="FF000000"/>
            <rFont val="Calibri"/>
            <family val="2"/>
            <charset val="1"/>
          </rPr>
          <t>Capítulo 94 – Móveis Anexo III da IN SRF 1.700/2017</t>
        </r>
      </text>
    </comment>
    <comment ref="B10" authorId="0" shapeId="0" xr:uid="{00000000-0006-0000-0900-000004000000}">
      <text>
        <r>
          <rPr>
            <sz val="11"/>
            <color rgb="FF000000"/>
            <rFont val="Calibri"/>
            <family val="2"/>
            <charset val="1"/>
          </rPr>
          <t>Capítulo 82 – Ferramentas Anexo III da IN SRF 1.700/2017</t>
        </r>
      </text>
    </comment>
    <comment ref="B11" authorId="0" shapeId="0" xr:uid="{00000000-0006-0000-0900-000005000000}">
      <text>
        <r>
          <rPr>
            <sz val="11"/>
            <color rgb="FF000000"/>
            <rFont val="Calibri"/>
            <family val="2"/>
            <charset val="1"/>
          </rPr>
          <t>Capítulo 82 – Ferramentas Anexo III da IN SRF 1.700/2017</t>
        </r>
      </text>
    </comment>
    <comment ref="B19" authorId="0" shapeId="0" xr:uid="{00000000-0006-0000-0900-000006000000}">
      <text>
        <r>
          <rPr>
            <sz val="11"/>
            <color rgb="FF000000"/>
            <rFont val="Calibri"/>
            <family val="2"/>
            <charset val="1"/>
          </rPr>
          <t>Capítulo 82 – Ferramentas Anexo III da IN SRF 1.700/2017</t>
        </r>
      </text>
    </comment>
  </commentList>
</comments>
</file>

<file path=xl/sharedStrings.xml><?xml version="1.0" encoding="utf-8"?>
<sst xmlns="http://schemas.openxmlformats.org/spreadsheetml/2006/main" count="1289" uniqueCount="462">
  <si>
    <t xml:space="preserve">INSTITUTO FEDERAL CATARINENSE
PREGÃO ELETRÔNICO Nº 
Processo Administrativo n.° </t>
  </si>
  <si>
    <t>GRUPO 01 – CAMPUS LUZERNA</t>
  </si>
  <si>
    <t>Grupo</t>
  </si>
  <si>
    <t>Item</t>
  </si>
  <si>
    <t>DESCRIÇÃO/
ESPECIFICAÇÃO</t>
  </si>
  <si>
    <t xml:space="preserve"> 
Unidade de medida</t>
  </si>
  <si>
    <t>(d)
Meses do Contrato</t>
  </si>
  <si>
    <t xml:space="preserve">(e) 
Valor Total –       Considerando: (c) * (d) </t>
  </si>
  <si>
    <t>Servente de Limpeza</t>
  </si>
  <si>
    <t>mês</t>
  </si>
  <si>
    <t>Encarregado de limpeza</t>
  </si>
  <si>
    <t>Servente de jardinagem</t>
  </si>
  <si>
    <t>VALOR GLOBAL DO GRUPO 01 – CAMPUS LUZERNA</t>
  </si>
  <si>
    <t>PLANILHA DE CUSTOS E FORMAÇÃO DE PREÇO</t>
  </si>
  <si>
    <t>Informações Gerais</t>
  </si>
  <si>
    <t>Razão Social:</t>
  </si>
  <si>
    <t>CNPJ:</t>
  </si>
  <si>
    <t xml:space="preserve">Nº do Processo: </t>
  </si>
  <si>
    <t xml:space="preserve">Pregão Eletrônico nº </t>
  </si>
  <si>
    <t>Discriminação dos Serviços (Dados referentes à contratação)</t>
  </si>
  <si>
    <t>A</t>
  </si>
  <si>
    <t>Data de apresentação da proposta (dia/mês/ano)</t>
  </si>
  <si>
    <t>B</t>
  </si>
  <si>
    <t>Município/UF</t>
  </si>
  <si>
    <t>Luzerna</t>
  </si>
  <si>
    <t>C</t>
  </si>
  <si>
    <t>Acordo, Convenção ou Sentença em Dissídio Coletivo</t>
  </si>
  <si>
    <t>SEAC/SC</t>
  </si>
  <si>
    <t>D</t>
  </si>
  <si>
    <t>Nº. de meses da execução contratual</t>
  </si>
  <si>
    <t>12 meses</t>
  </si>
  <si>
    <t>Tipo de Serviço</t>
  </si>
  <si>
    <t>Unidade de Medida</t>
  </si>
  <si>
    <t xml:space="preserve">Quantidade total a contratar </t>
  </si>
  <si>
    <t>Servente</t>
  </si>
  <si>
    <t>Posto</t>
  </si>
  <si>
    <t>Dados Complementares para Composição dos Custos referente à Mão de Obra</t>
  </si>
  <si>
    <t>Tipo de serviço (mesmo serviço com características distintas)</t>
  </si>
  <si>
    <t>Salário normativo da categoria profissional (40 horas semanais)</t>
  </si>
  <si>
    <t>Salário x Carga Horária</t>
  </si>
  <si>
    <t>Categoria profissional (vinculada à execução contratual)</t>
  </si>
  <si>
    <t>Data base da categoria (dia/mês)</t>
  </si>
  <si>
    <t>01 de janeiro</t>
  </si>
  <si>
    <t>Módulo 1 – Composição da Remuneração</t>
  </si>
  <si>
    <t>I – Composição da Remuneração</t>
  </si>
  <si>
    <t>%</t>
  </si>
  <si>
    <t>Valor (R$)</t>
  </si>
  <si>
    <t>Salário Base</t>
  </si>
  <si>
    <t>Adicional de Periculosidade</t>
  </si>
  <si>
    <t>Adicional de Insalubridade</t>
  </si>
  <si>
    <t>Adicional Noturno</t>
  </si>
  <si>
    <t>E</t>
  </si>
  <si>
    <t>Adicional de Hora Noturna Reduzida</t>
  </si>
  <si>
    <t>F</t>
  </si>
  <si>
    <t>Outros (especificar)</t>
  </si>
  <si>
    <t>Total da Remuneração</t>
  </si>
  <si>
    <t>Módulo 2 – Encargos e Benefícios Anuais, Mensais e Diários</t>
  </si>
  <si>
    <t>Submódulo 2.1 - 13º Salário, Férias e Adicional de Férias</t>
  </si>
  <si>
    <t>13º Salário</t>
  </si>
  <si>
    <t>Férias e Adicional de Férias</t>
  </si>
  <si>
    <t>Total</t>
  </si>
  <si>
    <t>Submódulo 2.2 - GPS, FGTS e Outras Contribuições</t>
  </si>
  <si>
    <t>INSS</t>
  </si>
  <si>
    <t>SESI ou SESC</t>
  </si>
  <si>
    <t>SENAI ou SENAC</t>
  </si>
  <si>
    <t>INCRA</t>
  </si>
  <si>
    <t>Salário Educação</t>
  </si>
  <si>
    <t>FGTS</t>
  </si>
  <si>
    <t>G</t>
  </si>
  <si>
    <t>Seguros Acidente do Trabalho ( SAT = RAT X FAP)</t>
  </si>
  <si>
    <t>H</t>
  </si>
  <si>
    <t>SEBRAE</t>
  </si>
  <si>
    <t>Submódulo 2.3 - Benefícios Mensais e Diários</t>
  </si>
  <si>
    <t>Valor Unitário (R$)</t>
  </si>
  <si>
    <t>Valor Mensal (R$)</t>
  </si>
  <si>
    <t>Transporte (Vlr. Unit. x 2 x 22 dias) - 6% s/ salário</t>
  </si>
  <si>
    <t>Auxílio alimentação/refeição</t>
  </si>
  <si>
    <t>Assistência médica, odontológica e familiar</t>
  </si>
  <si>
    <t xml:space="preserve">Benefício de Assistência ao Trabalhador </t>
  </si>
  <si>
    <t xml:space="preserve">Seguros de vida, invalidez e funeral </t>
  </si>
  <si>
    <t>Prêmio Assiduidade (Cláusula 11ª CCT)</t>
  </si>
  <si>
    <t>Outros (Especificar)</t>
  </si>
  <si>
    <t>Quadro-Resumo do Módulo 2 - Encargos, Benefícios Anuais, Mensais e Diários</t>
  </si>
  <si>
    <t>Encargos, Benefícios Anuais, Mensais e Diários</t>
  </si>
  <si>
    <t>2.1</t>
  </si>
  <si>
    <t>13º Salário e Adicional de Férias</t>
  </si>
  <si>
    <t>2.2</t>
  </si>
  <si>
    <t>GPS, FGTS e Outras Contribuições</t>
  </si>
  <si>
    <t>2.3</t>
  </si>
  <si>
    <t>Benefícios Mensais e Diários</t>
  </si>
  <si>
    <t>Módulo 3 – Provisão para Rescisão</t>
  </si>
  <si>
    <t>Aviso Prévio Indenizado</t>
  </si>
  <si>
    <t>Incidência do FGTS sobre o aviso prévio indenizado</t>
  </si>
  <si>
    <t>Multa do FGTS e contribuição social sobre aviso prévio indenizado</t>
  </si>
  <si>
    <t>Aviso prévio trabalhado</t>
  </si>
  <si>
    <t>Incidência dos encargos do submódulo 2.2 sobre Aviso Prévio Trabalhado</t>
  </si>
  <si>
    <t>Multa do FGTS do aviso prévio trabalhado</t>
  </si>
  <si>
    <t>Módulo 4 - Custo de Reposição do Profissional Ausente</t>
  </si>
  <si>
    <t>Submódulo 4.1 - Substituto nas Ausências Legais</t>
  </si>
  <si>
    <t xml:space="preserve">Substituto na cobertura de Férias </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</si>
  <si>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</si>
  <si>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</si>
  <si>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</si>
  <si>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</si>
  <si>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</si>
  <si>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Substituto na Intrajornada</t>
  </si>
  <si>
    <t>Substituto na cobertura de Intervalo para repouso ou alimentação</t>
  </si>
  <si>
    <t>Quadro-Resumo do Módulo 4 - Custo de Reposição do Profissional Ausente</t>
  </si>
  <si>
    <t>Custo de Reposição do Profissional Ausente</t>
  </si>
  <si>
    <t>4.1</t>
  </si>
  <si>
    <t>Substituto nas Ausências Legais</t>
  </si>
  <si>
    <t>4.2</t>
  </si>
  <si>
    <t>Substituto na Intrajornada</t>
  </si>
  <si>
    <t>Módulo 5 - Insumos Diversos</t>
  </si>
  <si>
    <t>Insumos Diversos</t>
  </si>
  <si>
    <t>EPI's e Uniformes</t>
  </si>
  <si>
    <t>Materiais e Produtos de limpeza</t>
  </si>
  <si>
    <t>Utensílios e acessórios</t>
  </si>
  <si>
    <t>Máquinas e equipamentos</t>
  </si>
  <si>
    <t>Módulo 6 – Custos Indiretos, Tributos e Lucro</t>
  </si>
  <si>
    <t>Custos Indiretos, Tributos e Lucro</t>
  </si>
  <si>
    <t>Custos Indiretos</t>
  </si>
  <si>
    <t>Lucro</t>
  </si>
  <si>
    <t xml:space="preserve">C1. Tributos Federais </t>
  </si>
  <si>
    <t>PIS</t>
  </si>
  <si>
    <t>COFINS</t>
  </si>
  <si>
    <t>C2. Tributos Estaduais</t>
  </si>
  <si>
    <t xml:space="preserve">C3. Tributos Municipais </t>
  </si>
  <si>
    <t>ISS</t>
  </si>
  <si>
    <t>Total dos Tributos</t>
  </si>
  <si>
    <t>Anexo I – B: Quadro-resumo do Custo por Empregado</t>
  </si>
  <si>
    <t>Mão de Obra vinculada à execução contratual (valor por empregado)</t>
  </si>
  <si>
    <t>Módulo 5 – Insumos Diversos</t>
  </si>
  <si>
    <t>Subtotal (A + B + C + D + E)</t>
  </si>
  <si>
    <t>Módulo 5 – Custos Indiretos, Tributos e Lucro</t>
  </si>
  <si>
    <t>Valor Mensal por Empregado:</t>
  </si>
  <si>
    <t>Valor Mensal do Contrato</t>
  </si>
  <si>
    <t>Valor Total do Contrato (12 meses):</t>
  </si>
  <si>
    <t>Salário Base e Insalubridade</t>
  </si>
  <si>
    <t>Cláusula Terceira da CCT – Salário base e Insalubridade</t>
  </si>
  <si>
    <t>13º salário</t>
  </si>
  <si>
    <t>Conforme Acórdão TCU nº 6.771/2009   (1/12) x 100 = 8,33%</t>
  </si>
  <si>
    <t>Cálculo (1/12) x 100 = 8,33% + (1/3)/12 x 100 = 2,78% = 11,11% (O valor correspondente a férias trata-se de um custo não renovável, devendo ser zerado a partir do 13º mês de contrato, haja vista ser apenas o adiantamento de férias)</t>
  </si>
  <si>
    <t>Cálculo efetuado com base no Acórdão TCU nº 6.771/2009 1 C.</t>
  </si>
  <si>
    <t>O RAT é definido em função da atividade preponderante da empresa. No caso de empresas com estabelecimento único e com mais de uma atividade econômica, o enquadramento será em função da atividade que tem o maior número de segurados e trabalhadores avulsos.</t>
  </si>
  <si>
    <t>O FAP deverá ser comprovado por meio do envio do FAPWEB ou GFIP da competência anterior à apresentação da proposta.</t>
  </si>
  <si>
    <t>Valor praticado no transporte público intermunicipal em compras antecipadas de vale transporte. Ref. 10/2022</t>
  </si>
  <si>
    <t>Auxílio alimentação</t>
  </si>
  <si>
    <t>Valor unitário/dia para jornada superior a 180h mensais (8h diárias) conforme Cláusula Décima Segunda da CCT.</t>
  </si>
  <si>
    <t>Conforme Cláusula Décima Sexta da CCT.</t>
  </si>
  <si>
    <t>Conforme Cláusula Décima Primeira da CCT.</t>
  </si>
  <si>
    <t>Multa do FGTS sobre aviso prévio indenizado</t>
  </si>
  <si>
    <t>Conforme orientação da SEGES/MP</t>
  </si>
  <si>
    <t>Em razão da previsão integral de férias no Submódulo 2.1.B, este custo deve ser no máximo de 1,62%</t>
  </si>
  <si>
    <t>Acórdão 6.771/2019 1 C: De acordo com dados estatísticos do IBGE, cada empregado falta em média 1 dia por ano devido a faltas legais do art. 473 ((1/30)/12 x 100 = 0,28%), e tem 5 faltas justificadas anuais motivadas por algum tipo de doença ((5/30)/12 x 100 = 1,39%)</t>
  </si>
  <si>
    <t>Acórdão 6.711/2099 – 1C – De acordo com o IBGE, nascem filhos de 1,5% dos trabalhadores no período de um ano.</t>
  </si>
  <si>
    <t>Acórdão 6.771/2019 1 C: De acordo com números apresentados pelo Ministério da Previdência e Assistência Social, baseados em informações prestadas pelos empregadores por meio da GFIP, 0,78% dos empregados se acidentam no ano.</t>
  </si>
  <si>
    <t>Conforme estatística porcentagem de empregadas que engravidam a cada ano é de 2%.</t>
  </si>
  <si>
    <t>Quantitativo anual de uniformes conforme Apêndice II do Termo de Referência.</t>
  </si>
  <si>
    <t>Materiais de limpeza</t>
  </si>
  <si>
    <t>Utensílios e Acessórios</t>
  </si>
  <si>
    <t>Máquinas e Equipamentos</t>
  </si>
  <si>
    <t>A empresa deverá adequar à sua realidade.</t>
  </si>
  <si>
    <t xml:space="preserve"> A empresa deverá adequar à sua realidade.</t>
  </si>
  <si>
    <t>Planilha de composição de custos foi feita com base no regime de Lucro Presumido. Empresas optantes pelo Lucro Real deverão ajustar as suas propostas.</t>
  </si>
  <si>
    <t>COMPLEMENTO DOS SERVIÇOS DE LIMPEZA E CONSERVAÇÃO E JARDINAGEM</t>
  </si>
  <si>
    <t>PREÇO MENSAL UNITÁRIO POR M²(metro quadrado)</t>
  </si>
  <si>
    <t>POSTOS</t>
  </si>
  <si>
    <t>VALOR UNITÁRIO</t>
  </si>
  <si>
    <t>VALOR TOTAL</t>
  </si>
  <si>
    <t>ENCARREGADO</t>
  </si>
  <si>
    <t>SERVENTE</t>
  </si>
  <si>
    <t>JARDINEIRO</t>
  </si>
  <si>
    <t>I – ÁREA INTERNA</t>
  </si>
  <si>
    <t xml:space="preserve">(Fórmulas exemplificativas de cálculo para área interna - alíneas “a” e “b” do subitem 3.1. do Anexo VI-B; para as demais alíneas, deverão ser incluídos novos campos na planilha com a metragem adequada). </t>
  </si>
  <si>
    <t>MÃO DE OBRA</t>
  </si>
  <si>
    <t>(2) PREÇO HOMEM-MÊS (R$)</t>
  </si>
  <si>
    <t>(1 x 2) SUBTOTAL(R$/ M²)</t>
  </si>
  <si>
    <t>__1__</t>
  </si>
  <si>
    <t xml:space="preserve">   (30** x P*)</t>
  </si>
  <si>
    <t>P*</t>
  </si>
  <si>
    <t>TOTAL</t>
  </si>
  <si>
    <t xml:space="preserve">P = produtividade de referência do trabalhador prevista no subitem 3.1. </t>
  </si>
  <si>
    <t>II – ÁREA EXTERNA</t>
  </si>
  <si>
    <t>(Fórmulas exemplificativas de cálculo para área externa - alíneas “a”, “c”, “d” e “e” do subitem 3.2. do Anexo VI-B; para as demais alíneas, deverão ser incluídos novos campos na planilha com a metragem adequada).</t>
  </si>
  <si>
    <t>II – 1 – FACE EXTERNA</t>
  </si>
  <si>
    <t>II – 2 - FACE EXTERNA – JARDINS</t>
  </si>
  <si>
    <t xml:space="preserve">P = produtividade de referência do trabalhador prevista no subitem 3.2. </t>
  </si>
  <si>
    <t>III – ESQUADRIA EXTERNA</t>
  </si>
  <si>
    <t>(Fórmulas exemplificativas de cálculo para área externa - alíneas “b” e “c” do subitem 3.3. do Anexo VI-B; para as demais alíneas, deverão ser incluídos novos campos na planilha com a metragem adequada).</t>
  </si>
  <si>
    <t>(4x5)</t>
  </si>
  <si>
    <t xml:space="preserve">(2) FREQÜÊNCIA NO MÊS (HORAS) </t>
  </si>
  <si>
    <t xml:space="preserve">(3) JORNADA DE TRABALHO NO MÊS (HORAS) </t>
  </si>
  <si>
    <t>(1X2X3) Ki***</t>
  </si>
  <si>
    <t xml:space="preserve">(5) 
PREÇO HOMEM MÊS (R$) </t>
  </si>
  <si>
    <t xml:space="preserve">(4x5) SUBTOTAL (R$/M²) </t>
  </si>
  <si>
    <t>16***</t>
  </si>
  <si>
    <t xml:space="preserve">P = produtividade de referência do trabalhador prevista no subitem 3.3. </t>
  </si>
  <si>
    <t>(1X2X3) Ke***</t>
  </si>
  <si>
    <t>PREÇO HOMEM-MÊS (R$)</t>
  </si>
  <si>
    <t>SUBTOTAL  (R$/M²)</t>
  </si>
  <si>
    <t>8***</t>
  </si>
  <si>
    <t xml:space="preserve">   (4** x P*)</t>
  </si>
  <si>
    <t xml:space="preserve">P = produtividade de referência do trabalhador prevista no subitem 3.4 </t>
  </si>
  <si>
    <t>* Caso as produtividades mínimas adotadas sejam diferentes, estes valores das planilhas, bem como os coeficientes deles decorrentes (Ki e Ke), deverão ser adequados à nova situação.</t>
  </si>
  <si>
    <t xml:space="preserve">** Caso a relação entre serventes e encarregados seja diferente, os valores das planilhas, bem como os coeficientes deles decorrentes (Ki e Ke), deverão ser adequados à nova situação. </t>
  </si>
  <si>
    <t>*** Frequência sugerida em horas por mês. Caso a frequência adotada, em horas, por mês ou semestre, seja diferente, os valores, bem como os coeficientes deles decorrentes (Ki e Ke), deverão ser adequados à nova situação.</t>
  </si>
  <si>
    <t xml:space="preserve">TIPO DE ÁREA </t>
  </si>
  <si>
    <t xml:space="preserve">PREÇO MENSAL UNITÁRIO (R$/ M²) </t>
  </si>
  <si>
    <t>ÁREA (M²)</t>
  </si>
  <si>
    <t xml:space="preserve"> SUBTOTAL (R$) </t>
  </si>
  <si>
    <t>III – 1 - Esquadria Externa  sem risco</t>
  </si>
  <si>
    <t>III – 2 - Esquadria Externa com risco</t>
  </si>
  <si>
    <t>OBS: Esta planilha de produtividade é apenas exemplificativa, devendo ser adequada à proposta.</t>
  </si>
  <si>
    <t>TABELA DE EPIS E UNIFORMES</t>
  </si>
  <si>
    <t>USO</t>
  </si>
  <si>
    <t>PRODUTO</t>
  </si>
  <si>
    <t>Preço Unitário</t>
  </si>
  <si>
    <t>Quantidade por ano</t>
  </si>
  <si>
    <t>Custo total por ano</t>
  </si>
  <si>
    <t>Custo mensal por posto</t>
  </si>
  <si>
    <t>Limpeza e Jardinagem</t>
  </si>
  <si>
    <t>Crachá com prendedor de bolso</t>
  </si>
  <si>
    <t>Camisa/camiseta, manga longa, com a logomarca da empresa</t>
  </si>
  <si>
    <t>Camisa/camiseta, manga curta, com a logomarca da empresa</t>
  </si>
  <si>
    <t>Calça comprida com elástico e cordão, em gabardine</t>
  </si>
  <si>
    <t>jaleco de comprimento na altura do joelho, com gola, de mangas curtas, com dois bolsos inferiores (um de cada lado) e um bolso no lado superior esquerdo, com o emblema da empresa, abotoamento na frente</t>
  </si>
  <si>
    <t>Jaqueta ou japona, com a logomarca da empresa</t>
  </si>
  <si>
    <t>Meia em algodão, tipo soquete (par)</t>
  </si>
  <si>
    <t>Sapato fechado (par) com solado baixo de borracha ou material sintético antiderrapante com palmilha antibacteriana</t>
  </si>
  <si>
    <t xml:space="preserve">Botas de borracha (CA 42291), cano médio 25 cm, preta, policloreto de vinila (PVC) e exibe desenho do cabedal tipo C, classificação II, formato do modelo coturno. </t>
  </si>
  <si>
    <t>Avental de PVC impermeável (CA: 4061) (Avental de segurança confeccionado em tecido sintético, revestido de PVC. Proteção do tronco e dos membros superiores do usuário contra riscos de origem química)</t>
  </si>
  <si>
    <t>Luva de Látex Amarela para Limpeza (De borracha natural, possui forro de algodão, é anatômica, texturizada nas pontas dos dedos e na palma da mão</t>
  </si>
  <si>
    <t>Luva de látex cano longo (CA – 9567), Confeccionada em látex natural, com palma e dedos antiderrapantes possui punho longo e é ideal para atividades com imersão até o antebraço. O punho em virola prende-se ao braço, evitando a entrada de líquidos</t>
  </si>
  <si>
    <t xml:space="preserve">Luva de segurança (C.A. 21420), na cor verde, punho longo 45cm confeccionada em suporte têxtil de algodão, revestimento externo total em PVC (Policloreto de Vinila) com acabamento áspero antiderrapante na face palmar, extremidade dos dedos e dorso.
Extremidade do punho com acabamento serrilhado, comprimento: 45 cm. </t>
  </si>
  <si>
    <t>Máscara Descartável para pó Atóxica e Hidrofóbica. Confeccionada em não tecid (TNT SMM 50g). Com clipe nasal de fácil adaptação (caixa com 50 unidades)</t>
  </si>
  <si>
    <t>Máscara Respiratória pff2 azul com válvula (C.A: 44.746 )</t>
  </si>
  <si>
    <t>Óculos de Proteção incolor (CA: 10.344) ( Óculos de segurança constituídos de armação e visor em uma única peça de policarbonato com meia borda superior e meia proteção nas bordas. As hastes, do tipo espátula, são confeccionadas do mesmo material da armação, possuem 6 fendas para ventilação e são fixas à armação através de pinos plásticos</t>
  </si>
  <si>
    <t>Protetor Solar FPS 30, 120g</t>
  </si>
  <si>
    <t>Boné Touca Árabe Helanca, cor cinza (que protege cabeça e pescoço contra agentes abrasivos e escoriantes. Possui proteção UV</t>
  </si>
  <si>
    <t>TOTAIS DE PRODUTOS UTILIZADOS PELOS POSTOS DE LIMPEZA E JARDINAGEM</t>
  </si>
  <si>
    <t>Jardinagem</t>
  </si>
  <si>
    <t>Luva Vaqueta - Luvas vaqueta cano curto com reforço - dorso em raspa. (C.A 30.837). Reforço palmar interno em vaqueta natural e elástico no dorso, acabamento em viés e costurada com linha de nylon.</t>
  </si>
  <si>
    <t>Luva de pano - luva de segurança tricotada com fios de algodão e poliéster, palma e face palmar dos dedos com pigmentos antiderrapantes de PVC, punho com elastano.</t>
  </si>
  <si>
    <t xml:space="preserve">Mácara/Respirador Semi-Facial 6200 + Filtro </t>
  </si>
  <si>
    <t>Proteção Facial Telado Aço Para Roçador Roçadeira Protetor</t>
  </si>
  <si>
    <t xml:space="preserve">Protetor auricular </t>
  </si>
  <si>
    <t>Capa impermeável para chuva</t>
  </si>
  <si>
    <t>Repelente liquido (Spray). Frasco 200 ml</t>
  </si>
  <si>
    <t>TOTAIS DE PRODUTOS UTILIZADOS PELOS POSTOS DE JARDINAGEM</t>
  </si>
  <si>
    <t>TOTAL GERAL</t>
  </si>
  <si>
    <t>Tabela Materiais e Produtos de Limpeza</t>
  </si>
  <si>
    <t>Água Sanitária. Composição química: hipoclorito de sódio, hidróxido de sódio, cloreto, teor cloro ativo varia de 2 a 2,50 %. Cor incolor. Embalagem plástica com tampa lacrada. Galão com 5 litros.</t>
  </si>
  <si>
    <t>Álcool em gel, anti séptico para as mãos, álcool etílico 70%. Frasco 500ml.</t>
  </si>
  <si>
    <t>Álcool etílico para uso geral, com perfume, aspecto físico líquido, incolor, com teor alcoólico de no mínimo 92,6% gl, hidratado. Frasco de 1 litro.</t>
  </si>
  <si>
    <t>Anti-mofo . Tira mofo remove mofo e limo, além de sujeiras e manchas em geral. COMPOSIÇÃO BÁSICA Cloridratos, compostos quaternários de amônia, glutaraldeído e água. Galão com 5 litros.</t>
  </si>
  <si>
    <t>Amônia para limpeza pesada de piso. Galão com 5 litros.</t>
  </si>
  <si>
    <t>Desinfetante. Contém hipoclorito de sódio, perfume e água. Usado para higienização. Galão de 5 litros.</t>
  </si>
  <si>
    <t>Desumidificar Anti-mofo sólido,Pacote com 100gr.</t>
  </si>
  <si>
    <t>Detergente Líquido PH neutro, biodegradável. Dermatologicamente testado. Para uso na remoção de gordura e sujeira em geral. Galão de 5 litros.</t>
  </si>
  <si>
    <t>Esponja de aço inoxidável de longa duração. Não enferruja. Peso pacote 10 gr. ideal para limpeza de utensílios de ferro, grelhas, assadeiras, churrasqueiras, panelas de alumínio, panelas de ferro fundido, construção civil e limpeza pesada em geral.</t>
  </si>
  <si>
    <t>Esponja de fibras abrasivas para limpeza pesada. Possui coloração verde escura de abrasão intensa para utilização em superfícies que apresentam sujeiras persistentes tais como pisos, paredes, etc. Dimensões mínimas 130 x 240 mm. Unidade</t>
  </si>
  <si>
    <t>Esponja dupla face. Material espuma/fibra sintética, formato retangular, comprimento mínimo 110 mm, largura mínima 75 mm, espessura mínima 20 mm. Aplicação na limpeza em geral. Unidade</t>
  </si>
  <si>
    <t xml:space="preserve">Esponja Lã de Aço carbono, biodegradável. Pacote com 8 unidades. Peso líquido 60 gr. </t>
  </si>
  <si>
    <t>Grampo de plástico para roupa. Pacote com 12 unidades</t>
  </si>
  <si>
    <t>Panos de limpeza de chão (Saco alvejado), branco, duplo, 100% Algodão, tamanho mínimo de 50 x 70 cm. Unidade</t>
  </si>
  <si>
    <t>Desengordurante multi uso, para limpeza geral. Composição básica: alquil benzeno sulfonato de sódio, álcool etoxilado, coadjuvantes, água e conservante, fragrância. Galão com 5 litros.</t>
  </si>
  <si>
    <t>Sabão em barra 200 gr. Glicerinado, neutro, multiúso, biodegradável, para limpeza em geral.</t>
  </si>
  <si>
    <t>Sabão em pó. Biodegradável, Aplicação lavar roupa e limpeza geral. Embalagem com 5 kg.</t>
  </si>
  <si>
    <t>Sabonete líquido biodegradável, com PH neutro, fragrância de Erva Doce, hidratante. Galão com 5 litros.</t>
  </si>
  <si>
    <t>Saco plástico para lixo. Capacidade 15 litros, Cor preta. Material polietileno, opaco, super-resistente Aplicação coleta de lixo. Pacote com 10 unidades.</t>
  </si>
  <si>
    <t>Saco plástico para lixo. Capacidade 40 litros, Cor preta. Largura mínima 59 cm e altura mínima 62 cm. Material polietileno. Para uso doméstico. Pacote com 100 unidades</t>
  </si>
  <si>
    <t>Saco plástico reforçado para lixo. Capacidade 100 litros, Cor preta. Dimensões mínimas 75 cm x 100 cm x 0,16. Material polietileno, opaco, super-resistente Aplicação coleta de lixo. Pacote com 100 unidades.</t>
  </si>
  <si>
    <t>Saco plástico reforçado para lixo. Capacidade 200 litros, Cor preta. Dimensões mínimas 90 cm x 100 cm x 0,20. Material polietileno, opaco, super-resistente Aplicação coleta de lixo. Pacote com 50 unidades.</t>
  </si>
  <si>
    <t>Saponáceo Líquido cremoso, limpeza e brilho sem riscar. Composição: linear arquibenzeno, sulfonato de sódio. Frasco de 300 ml.</t>
  </si>
  <si>
    <t>Limpeza.</t>
  </si>
  <si>
    <t>Cera líquida acrílica1º qualidade, autobrilhante e antiderrapante , ipermeabilizante, para conservação e proteção de pisos laváveis e com alto tráfego. Galão com 5 litros.</t>
  </si>
  <si>
    <t>Aromatizador de Ambientes aerossol, contendo 360ml;</t>
  </si>
  <si>
    <t>Estopa, material fio algodão cru/ fio alvejado; Pacote com 1 kg</t>
  </si>
  <si>
    <t>Flanela na cor branca, 100% algodão, para uso geral. Tamanho mínimo 50 x 30 cm. Unidade</t>
  </si>
  <si>
    <t>Pastilha adesiva sanitária (Caixa com 3 unidades)</t>
  </si>
  <si>
    <t>Pano de Prato para louça, confeccionados em algodão. Unidade</t>
  </si>
  <si>
    <t>Pano de Copa para pia, confeccionados em algodão. Unidade</t>
  </si>
  <si>
    <t>Flanela de Microfibra para limpeza de tela de celular e computador, televisor. Unidade</t>
  </si>
  <si>
    <t>Limpa Tela em spray para limpeza de tela de celular e computador, televisor. Frasco 150 ml</t>
  </si>
  <si>
    <t>Limpa vidros a base de àlcool. Composto a base de lauril éter sulfato de sódio. Galão com 5 litros.</t>
  </si>
  <si>
    <t>Limpador para quadro branco, Líquido especialmente formulado para remover instantaneamente manchas, resíduo e sujeiras deixadas por marcadores em geral. Não deve conter álcool ou solventes. Não inflamável e sem cheiro. Produto atóxico e biodegradável. Galão/embalagem com 5 litros.</t>
  </si>
  <si>
    <t>Papel higiênico branco, folha dupla, rolo 60m, pacote com 4 Unidades;</t>
  </si>
  <si>
    <t>Papel Higiênico. Folha dupla de alta qualidade, maciez e superabsorvente Papel: Branco 100% Celulose Virgem. Acabamento picotado. Rolos de 10cmx300metros cada rolo. Pacote com 8 rolão.</t>
  </si>
  <si>
    <t>Papel Toalha. Cor Branca. Composição: 100% fibras celulósicas. Toalha Interfolhas duas dobras. Formato: 23 cm x 22,5 cm. Pacote com 1000 folhas</t>
  </si>
  <si>
    <t>Querosene para limpeza.  Galão com 5 litros.</t>
  </si>
  <si>
    <t>Tela aromatizante ambiente para mictório. Unidade</t>
  </si>
  <si>
    <t>TOTAIS DE PRODUTOS UTILIZADOS PELOS POSTOS DE LIMPEZA</t>
  </si>
  <si>
    <t>Gasolina Comum. Litros</t>
  </si>
  <si>
    <t>Óleo dois tempos. Frasco com 200 ml</t>
  </si>
  <si>
    <t>Fio de Nylon para roçadeira/aparador de grama. Rolo com 10 metros</t>
  </si>
  <si>
    <t>TOTAIS DE PRODUTOS UTILIZADOS PELOS POSTOS DE  JARDINAGEM</t>
  </si>
  <si>
    <t>Tabela de Utensílios e Acessórios</t>
  </si>
  <si>
    <t>Frasco Pulverizador/ Borrifador plástico multiuso transparente capacidade: 500ml- gatilho ergonômico que facilitam o manuseio, bico com três funções para modificar o direcionamento da agua ou manter fechado, com funções off spray, jato continuo</t>
  </si>
  <si>
    <t>Balde plástico com capacidade para 15 litros. Material plástico com alça metálica, sem tampa, formato cilíndrico para uso geral.</t>
  </si>
  <si>
    <t>Balde plástico com capacidade para 20 litros. Material plástico com alça metálica, sem tampa, formato cilíndrico para uso geral.</t>
  </si>
  <si>
    <t xml:space="preserve">Desentupidor Granulado para pias e ralos e sanitários. </t>
  </si>
  <si>
    <t>Escova para lavar roupa oval. Material corpo madeira, tratamento superficial envernizado, cerdas sintético.</t>
  </si>
  <si>
    <t>Pá para lixo uso doméstico, dobrável. Material coletor plástico, material cabo plástico, medindo no mínimo 40 cm.</t>
  </si>
  <si>
    <t xml:space="preserve">Placas sinalizadoras “piso molhado” </t>
  </si>
  <si>
    <t>Placas sinalizadoras “Banheiro Fechado”.</t>
  </si>
  <si>
    <t xml:space="preserve">Rodo de Alumínio com base de 80cm e borracha dupla e Cabo de 1,5m e Reforço 5S Manopla </t>
  </si>
  <si>
    <t>Varal de chão com abas em aço; medidas aproximadas Aprox: 1,74m x 70cm x 95cm</t>
  </si>
  <si>
    <t>Vassoura de nylon com cabo plástico, com cerdas macias. Com dimensões mínimas de 11cm e espessura de 0,80mm, dispostas em no mínimo de 4 carreiras de tufos justapostos e homogêneos de modo a preencher toda a base, a fixação das cerdas e a base deverá ser firme e resistente. Cabo reto e rosqueado com comprimento mínimo de 1,20 cm. Aplicação limpeza em geral.</t>
  </si>
  <si>
    <t>Vassoura de palha reforçada e com cabo. Com cerdas palha, cabo madeira, comprimento cerdas no mínimo 60 cm. Cabo com comprimento mínimo de 1,20 cm. Aplicação limpeza em geral.</t>
  </si>
  <si>
    <t>Mangueira plástica para jardim com 3 camadas, com conexões e chuveirinho com regulagem de 100 metros de comprimento.</t>
  </si>
  <si>
    <t>Lixeira COM tampa basculante, com capacidade de 50 litros, para COLETA SELETIVA (cores conforme solicitação).</t>
  </si>
  <si>
    <t>Tesoura de poda profissional em aço com cabo emborrachado</t>
  </si>
  <si>
    <t>Tesourão Corta Galhos, Cabo em Aco com empulhadura emborrachada</t>
  </si>
  <si>
    <t xml:space="preserve">Serrote de poda para jardim. </t>
  </si>
  <si>
    <t>machado com cabo de madeira</t>
  </si>
  <si>
    <t>Ancinho jardinagem, metálico, para jardinagem, 14 dentes, com cabo de madeira com comprimento mínimo150cm.</t>
  </si>
  <si>
    <t>Enxada leve com cabo de madeira.</t>
  </si>
  <si>
    <t>Facão material de lâmina de aço, cabo de madeira, comprimento 12 pol; aplicação: para mato</t>
  </si>
  <si>
    <t>Picareta grande com cabo de madeira</t>
  </si>
  <si>
    <t>Foice Roçadeira com cabo de madeira. 120 cm</t>
  </si>
  <si>
    <t>PÁ concha de bico com cabo de madeira</t>
  </si>
  <si>
    <t>Vassoura Piaçava</t>
  </si>
  <si>
    <t>Vassourão tipo esfregão com cabo de madeira</t>
  </si>
  <si>
    <t>cavador articulado com cabo de madeira</t>
  </si>
  <si>
    <t>Mangueira com 100m para jardim com conexões e esguichos giratórios inclusos</t>
  </si>
  <si>
    <t>Desentupidor de pia. Sanfonado Cabo Plástico 20CM</t>
  </si>
  <si>
    <t>Desentupidor de WC (vaso sanitário).</t>
  </si>
  <si>
    <t>Disco limpador redondo, para enceradeira. Tamanho conforme enceradeira disponibilizada pela empresa.</t>
  </si>
  <si>
    <t>Escova para vaso sanitário com suporte, cabo em plástico polipropileno.</t>
  </si>
  <si>
    <t>Espanador de pó Eletrostático com cabo. Material: Plástico e tecido acrílico. Comprimento: 37 cm
Largura: 5 cm</t>
  </si>
  <si>
    <t>Papeleiras para acondicionamento de papel Higiênico, rolo de 300m nos banheiros.</t>
  </si>
  <si>
    <t>Papeleiras para acondicionamento de papel toalha nos banheiros.</t>
  </si>
  <si>
    <t>Rodo para pia com cepa plástica e borracha EVA preta dupla. Comprimento do cabo: 10 cm: Altura da borracha: 2,4 cm aproximadamente . Espessura de cada borracha: 5 mm aproximadamente</t>
  </si>
  <si>
    <t xml:space="preserve">Rodo com cabo rosqueável com base plástica serrilhada na parte superior para melhor fixação do pano de chão Borracha Dupla de 40 cm, e cabo rosquável de madira de 1,50 cm </t>
  </si>
  <si>
    <t xml:space="preserve">Rodo Passa Cera - Espuma ((23x7x4 cm) para pisos frios e madeira e cabo rosquável de madira de 1,50 cm </t>
  </si>
  <si>
    <t>Rodo para vidraça. Material cabo madeira de 1,5 cm, base de borracha. Tipo rodo. Aplicação limpeza vidro.</t>
  </si>
  <si>
    <t>Saboneteira p/ sabonete líquido.</t>
  </si>
  <si>
    <t xml:space="preserve">Cesto SEM tampa para lixo redondo de polipropileno, superficie fechada e lisa que facilita a higienização e limpeza com capacidade para 12 litros. </t>
  </si>
  <si>
    <t>Lixeira COM tampa, com capacidade para 20 litros.</t>
  </si>
  <si>
    <t>Refil Mop Pó - Refil composto por fios 100% acrílicos que permitemuma estática natural, com resultado superior na retenção de partículas.
Sistema e fechamento por laços.</t>
  </si>
  <si>
    <t>Refil MOP úmido 320, Cru Loop E Cinta - com 85% de algodão e 15% de poliéster em sua composição.Tem alto poder de absorção e resistência.</t>
  </si>
  <si>
    <t>Tapete Passadeira , 100% agodão. Produzido em tear. Cru Rústico, 60X100 cm. Bolinha. Dupla Face. Alta Durabilidade. Costura Reforçada . Não é necessário passar. Não Desfia. Lavável na Máquina</t>
  </si>
  <si>
    <t>Limpeza</t>
  </si>
  <si>
    <t>Rodo MOPI, com cabo de alumínio (1,40M X 24MM). Armação em polipropileno e aço galvanizado, perfil MOP Pó composto por fios 100% Acrílicos que permitem uma estática natural com resultado superior na retenção de partículas.</t>
  </si>
  <si>
    <t>Tabela de Máquinas e Equipamentos</t>
  </si>
  <si>
    <t>Relógio de ponto</t>
  </si>
  <si>
    <t>Aspirador de pó/água profissional 2400W – 220V (com extensão elétrica e outros acessórios necessários).</t>
  </si>
  <si>
    <t>Lavadora de alta pressão WAP 1600 libras – 220V (com extensão elétrica e outros acessórios necessários).</t>
  </si>
  <si>
    <t>Maquina de lavar roupas tipo automática, lava enxágua e centrífuga. Capacidade 15kg.</t>
  </si>
  <si>
    <t xml:space="preserve">Kit Limpeza Carrinho Profissional Nº 3 contendo:
01 Carro Funcional com uma Bolsa/Saco coletor em Vinil de 90 Lts (50Kg).
01 Balde Doblô 30 litros (2 águas) com Espremedor, Rodas, Alças e Sistema Prático de Esgotamento.
01 Conjunto Mop Úmido Completo (Esfregão), composto por:
1 Cabo Alumínio Extensível - 1,40m Estendido e 0,85m Recolhido.
1 Garra Euro Plástica.
1 Refis Algodão Crú 320 gramas com Cinta e Ponta Loop 
01 Placa Sinalizadora Piso Molhado.
01 Pá Pop Articulada.
01 Conjunto Mop Pó Eletrostático de 60 cm, composto por:
1 Cabo Alumínio Extensível - 1,40m Estendido e 0,85m Recolhido.
1 Suporte Euro
1 Refil Eletrostático </t>
  </si>
  <si>
    <t>Armário com chave para os funcionários guardarem seus pertences individualmente. Com no mínimo 8 compartimentos</t>
  </si>
  <si>
    <t>Armário de metal, alto 2 portas para armazenamento de produtos e materiais, com chave.</t>
  </si>
  <si>
    <t>Escada dobrável, de alumínio, com 8 degraus, super-resistente com degraus e sapatas antiderrapantes. Trava de segurança em alumínio com articulação lateral e sistema de sustentação traseira em X. Suporta até 120kg.</t>
  </si>
  <si>
    <t>Escada dobrável, de alumínio, com 6 degraus, Super-resistente com degraus e sapatas antiderrapantes. Trava de segurança em alumínio com articulação lateral e sistema de sustentação traseira em X. Suporta até 100kg</t>
  </si>
  <si>
    <t>Extensão de 30 metros. Plugues, Tomadas e Cabos certificados pelo Inmetro. Material Antichama</t>
  </si>
  <si>
    <t>TOTAL CUSTO DE MÁQUINAS E EQUIPAMENTOS UTILIZADOS PELOS POSTOS DE LIMPEZA E JARDINAGEM</t>
  </si>
  <si>
    <t>Máquina Costal para Pulverização Manual. 20 Litros</t>
  </si>
  <si>
    <t>Cortador de grama a gasolina com potência mínima de 3,5 hp</t>
  </si>
  <si>
    <t>Carrinho de mão de uma roda, metálico, capacidade 65 litros; Empunhaduras ergonômicas; Borda reforçada; Eixo em aço de alta resistência e bucha em nylon autolubrificante; Caçamba metálica reforçada de 0,9mm (chapa 20); Braço metálico tubular de 1,5mm Pneu com câmara 3.5/8'. Fabricado de acordo com a norma ABNT
NBR 16269.</t>
  </si>
  <si>
    <t>Tela de Proteção para roçada e corte de grama de no mínimo 5m x 1,5m</t>
  </si>
  <si>
    <t>Soprador e aspirador de folhas, combustão, motor a gasolina 2 tempos, 26 a 27cc</t>
  </si>
  <si>
    <t>TOTAL CUSTO DE MÁQUINAS E EQUIPAMENTOS UTILIZADOS PELOS POSTOS DE JARDINAGEM</t>
  </si>
  <si>
    <t>Enceradeira profissional 550W – 220V (com extensão elétrica, fibras e outros acessórios necessários).</t>
  </si>
  <si>
    <t>TOTAL CUSTO DE MÁQUINAS E EQUIPAMENTOS UTILIZADOS PELOS POSTOS DE LIMPEZA</t>
  </si>
  <si>
    <t>Observações:</t>
  </si>
  <si>
    <t>* Período de depreciação em anos com base na IN SRF nº 1.700/2017</t>
  </si>
  <si>
    <t>** Custo de manutenção conforme metodologia de preços editora PINI para equipamentos de pequeno porte (~1,5 HP) com utilização, em média, de 83  h/mês em conjunto com manual de custos rodoviários do DNIT – Vol 1 2003</t>
  </si>
  <si>
    <t>Depreciação 10 anos = 120 meses</t>
  </si>
  <si>
    <t>Depreciação 5 anos = 60 meses</t>
  </si>
  <si>
    <r>
      <t xml:space="preserve">(a) </t>
    </r>
    <r>
      <rPr>
        <sz val="10"/>
        <color rgb="FF000000"/>
        <rFont val="Bierstadt"/>
        <family val="2"/>
      </rPr>
      <t>Valor  Mensal por Posto</t>
    </r>
  </si>
  <si>
    <r>
      <t xml:space="preserve">(b) </t>
    </r>
    <r>
      <rPr>
        <sz val="10"/>
        <color rgb="FF000000"/>
        <rFont val="Bierstadt"/>
        <family val="2"/>
      </rPr>
      <t>Quantidade de Postos</t>
    </r>
  </si>
  <si>
    <r>
      <t xml:space="preserve">Cálculo ((1/12)x </t>
    </r>
    <r>
      <rPr>
        <sz val="10"/>
        <color rgb="FFFF0000"/>
        <rFont val="Bierstadt"/>
        <family val="2"/>
      </rPr>
      <t>0,05</t>
    </r>
    <r>
      <rPr>
        <sz val="10"/>
        <rFont val="Bierstadt"/>
        <family val="2"/>
      </rPr>
      <t>) x 100 =</t>
    </r>
    <r>
      <rPr>
        <b/>
        <sz val="10"/>
        <rFont val="Bierstadt"/>
        <family val="2"/>
      </rPr>
      <t xml:space="preserve"> 0,42%</t>
    </r>
  </si>
  <si>
    <r>
      <t xml:space="preserve">Percentual de Incidência: </t>
    </r>
    <r>
      <rPr>
        <sz val="10"/>
        <rFont val="Bierstadt"/>
        <family val="2"/>
      </rPr>
      <t>De acordo com dados de contratos do STF, trazidos no Acórdão TCU 6.771/2009 1 C, cerca de 5% do pessoal é demitido pelo empregador, antes do término do contrato.</t>
    </r>
  </si>
  <si>
    <r>
      <t xml:space="preserve">Cálculo 0,42 x 8% x 40% = </t>
    </r>
    <r>
      <rPr>
        <b/>
        <sz val="10"/>
        <color rgb="FF000000"/>
        <rFont val="Bierstadt"/>
        <family val="2"/>
      </rPr>
      <t>0,01%</t>
    </r>
  </si>
  <si>
    <r>
      <t xml:space="preserve">APT Final - Cálculo ((7/30)/12) = </t>
    </r>
    <r>
      <rPr>
        <b/>
        <sz val="10"/>
        <rFont val="Bierstadt"/>
        <family val="2"/>
      </rPr>
      <t>1,94%</t>
    </r>
    <r>
      <rPr>
        <sz val="10"/>
        <rFont val="Bierstadt"/>
        <family val="2"/>
      </rPr>
      <t xml:space="preserve"> (Custo não renovável)</t>
    </r>
  </si>
  <si>
    <r>
      <t xml:space="preserve">APT Rotatividade - Cálculo ((7/30)/12)x </t>
    </r>
    <r>
      <rPr>
        <sz val="10"/>
        <color rgb="FFFF0000"/>
        <rFont val="Bierstadt"/>
        <family val="2"/>
      </rPr>
      <t>0,02</t>
    </r>
    <r>
      <rPr>
        <sz val="10"/>
        <rFont val="Bierstadt"/>
        <family val="2"/>
      </rPr>
      <t xml:space="preserve"> x 100 =</t>
    </r>
    <r>
      <rPr>
        <b/>
        <sz val="10"/>
        <rFont val="Bierstadt"/>
        <family val="2"/>
      </rPr>
      <t xml:space="preserve"> 0,04%</t>
    </r>
  </si>
  <si>
    <r>
      <t xml:space="preserve">Percentual de Incidência: </t>
    </r>
    <r>
      <rPr>
        <sz val="10"/>
        <rFont val="Bierstadt"/>
        <family val="2"/>
      </rPr>
      <t>De acordo com dados de contratos do STF, trazidos no Acórdão TCU 6.771/2009 1 C, cerca de 2% do pessoal é demitido pelo empregador, antes do término do contrato.</t>
    </r>
  </si>
  <si>
    <r>
      <t>Percentual na planilha - APT =</t>
    </r>
    <r>
      <rPr>
        <sz val="10"/>
        <color rgb="FF000000"/>
        <rFont val="Bierstadt"/>
        <family val="2"/>
      </rPr>
      <t xml:space="preserve"> 1,94% + 0,04% = </t>
    </r>
    <r>
      <rPr>
        <b/>
        <sz val="10"/>
        <color rgb="FF000000"/>
        <rFont val="Bierstadt"/>
        <family val="2"/>
      </rPr>
      <t>1,98%</t>
    </r>
  </si>
  <si>
    <r>
      <t xml:space="preserve">Cálculo 0,08 x 0,40 x (1+5/56+5/56+1/3*5/56) = </t>
    </r>
    <r>
      <rPr>
        <b/>
        <sz val="10"/>
        <color rgb="FF000000"/>
        <rFont val="Bierstadt"/>
        <family val="2"/>
      </rPr>
      <t>4%</t>
    </r>
  </si>
  <si>
    <r>
      <t xml:space="preserve">Cálculo (8,33/12) + (8,33/12) + (2,78/12) = </t>
    </r>
    <r>
      <rPr>
        <b/>
        <sz val="10"/>
        <color rgb="FF000000"/>
        <rFont val="Bierstadt"/>
        <family val="2"/>
      </rPr>
      <t>1,62%</t>
    </r>
  </si>
  <si>
    <r>
      <t xml:space="preserve">Percentual na planilha </t>
    </r>
    <r>
      <rPr>
        <sz val="10"/>
        <rFont val="Bierstadt"/>
        <family val="2"/>
      </rPr>
      <t xml:space="preserve">= 0,28% + 1,39% </t>
    </r>
    <r>
      <rPr>
        <b/>
        <sz val="10"/>
        <rFont val="Bierstadt"/>
        <family val="2"/>
      </rPr>
      <t>= 1,67%</t>
    </r>
  </si>
  <si>
    <r>
      <t xml:space="preserve">Cálculo ((5/30)/12 x </t>
    </r>
    <r>
      <rPr>
        <sz val="10"/>
        <color rgb="FFFF0000"/>
        <rFont val="Bierstadt"/>
        <family val="2"/>
      </rPr>
      <t>0,015</t>
    </r>
    <r>
      <rPr>
        <sz val="10"/>
        <rFont val="Bierstadt"/>
        <family val="2"/>
      </rPr>
      <t xml:space="preserve"> x 100 = </t>
    </r>
    <r>
      <rPr>
        <b/>
        <sz val="10"/>
        <rFont val="Bierstadt"/>
        <family val="2"/>
      </rPr>
      <t>0,02%</t>
    </r>
  </si>
  <si>
    <r>
      <t xml:space="preserve">Cálculo ((15/30)/12) x </t>
    </r>
    <r>
      <rPr>
        <sz val="10"/>
        <color rgb="FFFF0000"/>
        <rFont val="Bierstadt"/>
        <family val="2"/>
      </rPr>
      <t>0,0078</t>
    </r>
    <r>
      <rPr>
        <sz val="10"/>
        <rFont val="Bierstadt"/>
        <family val="2"/>
      </rPr>
      <t xml:space="preserve"> x 100 </t>
    </r>
    <r>
      <rPr>
        <b/>
        <sz val="10"/>
        <rFont val="Bierstadt"/>
        <family val="2"/>
      </rPr>
      <t>= 0,03%</t>
    </r>
  </si>
  <si>
    <r>
      <t xml:space="preserve">Cálculo {[(1.1/3)/12 x (4/12)} x </t>
    </r>
    <r>
      <rPr>
        <sz val="10"/>
        <color rgb="FFFF0000"/>
        <rFont val="Bierstadt"/>
        <family val="2"/>
      </rPr>
      <t>2%</t>
    </r>
    <r>
      <rPr>
        <sz val="10"/>
        <color rgb="FF000000"/>
        <rFont val="Bierstadt"/>
        <family val="2"/>
      </rPr>
      <t xml:space="preserve"> x 100 = </t>
    </r>
    <r>
      <rPr>
        <b/>
        <sz val="10"/>
        <color rgb="FF000000"/>
        <rFont val="Bierstadt"/>
        <family val="2"/>
      </rPr>
      <t>0,07%</t>
    </r>
  </si>
  <si>
    <r>
      <t xml:space="preserve">Alíquota conforme </t>
    </r>
    <r>
      <rPr>
        <sz val="10"/>
        <color rgb="FF000000"/>
        <rFont val="Bierstadt"/>
        <family val="2"/>
      </rPr>
      <t>Código Tributário do município de Luzerna.</t>
    </r>
  </si>
  <si>
    <r>
      <t xml:space="preserve">Jardineiro– CBO </t>
    </r>
    <r>
      <rPr>
        <sz val="10"/>
        <rFont val="Bierstadt"/>
        <family val="2"/>
      </rPr>
      <t>6220-10</t>
    </r>
  </si>
  <si>
    <r>
      <t>Nota 1:</t>
    </r>
    <r>
      <rPr>
        <i/>
        <sz val="10"/>
        <color rgb="FF000000"/>
        <rFont val="Bierstadt"/>
        <family val="2"/>
      </rPr>
      <t xml:space="preserve"> Os percentuais dos encargos previdenciários, do FGTS e demais contribuições são aqueles estabelecidos pela legislação vigente.</t>
    </r>
  </si>
  <si>
    <r>
      <t xml:space="preserve">Nota 2: </t>
    </r>
    <r>
      <rPr>
        <i/>
        <sz val="10"/>
        <color rgb="FF000000"/>
        <rFont val="Bierstadt"/>
        <family val="2"/>
      </rPr>
      <t>O RAT, a depender do grau de risco do serviço, irá variar entre 1%, para risco leve, de 2%, para risco médio, e de 3% de risco grave.</t>
    </r>
  </si>
  <si>
    <r>
      <t>Nota 3:</t>
    </r>
    <r>
      <rPr>
        <i/>
        <sz val="10"/>
        <color rgb="FFFF0000"/>
        <rFont val="Bierstadt"/>
        <family val="2"/>
      </rPr>
      <t xml:space="preserve"> Esses percentuais incidem sobre o Módulo 1; 13º Salário, Férias e Adicional de Férias do Submódulo 2.1 </t>
    </r>
  </si>
  <si>
    <r>
      <t>Nota 1:</t>
    </r>
    <r>
      <rPr>
        <sz val="10"/>
        <color rgb="FF000000"/>
        <rFont val="Bierstadt"/>
        <family val="2"/>
      </rPr>
      <t xml:space="preserve"> Os itens que contemplam o módulo 4 se referem ao custo dos dias trabalhados pelo repositor/substituto, quando o empregado alocado na prestação de serviço estiver ausente, conforme as previsões estabelecidas na legislação.</t>
    </r>
  </si>
  <si>
    <r>
      <t xml:space="preserve">Encarregado Servente de limpeza – CBO </t>
    </r>
    <r>
      <rPr>
        <sz val="10"/>
        <rFont val="Bierstadt"/>
        <family val="2"/>
      </rPr>
      <t>5143-20</t>
    </r>
  </si>
  <si>
    <r>
      <t xml:space="preserve">Servente de limpeza – CBO </t>
    </r>
    <r>
      <rPr>
        <sz val="10"/>
        <rFont val="Bierstadt"/>
        <family val="2"/>
      </rPr>
      <t>5143-20</t>
    </r>
  </si>
  <si>
    <r>
      <t>(c)
Valor Unitário  Mensal considerando todos os postos:</t>
    </r>
    <r>
      <rPr>
        <b/>
        <sz val="10"/>
        <color rgb="FF000000"/>
        <rFont val="Bierstadt"/>
        <family val="2"/>
      </rPr>
      <t xml:space="preserve"> (a) * (b)</t>
    </r>
  </si>
  <si>
    <r>
      <t>(1) PRODUTIVIDADE (1/M</t>
    </r>
    <r>
      <rPr>
        <vertAlign val="superscript"/>
        <sz val="10"/>
        <color rgb="FF000000"/>
        <rFont val="Bierstadt"/>
        <family val="2"/>
      </rPr>
      <t>2</t>
    </r>
    <r>
      <rPr>
        <sz val="10"/>
        <color rgb="FF000000"/>
        <rFont val="Bierstadt"/>
        <family val="2"/>
      </rPr>
      <t>)</t>
    </r>
  </si>
  <si>
    <t>Limpeza e conservação</t>
  </si>
  <si>
    <t>ROÇADEIRA LATERAL (Cortador Mato Grama), tipo motor gasolina, 2 tempos, 52cc, tipo cortador fio náylon e/ou lâmina aço, categoria material leve, tipo empunhadeira guidões ajustáveis, características adicionais: tubo em alumínio</t>
  </si>
  <si>
    <t>Período depreciação em meses(*)</t>
  </si>
  <si>
    <t>Custo depreciação anual</t>
  </si>
  <si>
    <t>Custo manutenção anual (**)</t>
  </si>
  <si>
    <t>Custo anual de máquinas e equipamentos</t>
  </si>
  <si>
    <t>UNIF</t>
  </si>
  <si>
    <t>MAT</t>
  </si>
  <si>
    <t>UTENS</t>
  </si>
  <si>
    <t>EQUIP</t>
  </si>
  <si>
    <t>I - Área Interna - Pisos Frios</t>
  </si>
  <si>
    <t>I - Área Interna - Laboratórios</t>
  </si>
  <si>
    <t>I - Área Interna - Oficinas</t>
  </si>
  <si>
    <t>I - Área Interna - Áreas com espaços livres (saguão, hall, salão e etc)</t>
  </si>
  <si>
    <t>I - Área Interna - Banheiros</t>
  </si>
  <si>
    <t>II – 1  - Área Externa - Pisos Pavimentados adjacentes/contíguos as edificações</t>
  </si>
  <si>
    <t>II – 1  - Área Externa  - Varrição de Passeios e Arruamentos</t>
  </si>
  <si>
    <t>II – 1  - Área Externa - Coleta de Detritos em Pátios e Áreas Verdes com Frequência Diária</t>
  </si>
  <si>
    <t>II – 2 - Área Externa – Jardins - Pátios e Áreas Verdes com Média Frequência</t>
  </si>
  <si>
    <t>Tipo de área</t>
  </si>
  <si>
    <t>Preço mensal unitário – Valor do M²</t>
  </si>
  <si>
    <t>Área</t>
  </si>
  <si>
    <t>Periodicidade (frequência diária)</t>
  </si>
  <si>
    <t>Área total à ser limpa</t>
  </si>
  <si>
    <t>Subtotal</t>
  </si>
  <si>
    <t>ÁREA INTERNA</t>
  </si>
  <si>
    <t>Pisos frios – Guarita</t>
  </si>
  <si>
    <t>Pisos Frios – Bloco Administrativo</t>
  </si>
  <si>
    <t>Pisos Frios – Salas de Aula – Bloco A</t>
  </si>
  <si>
    <t>Pisos Frios – CECOM/NUPE – Bloco A</t>
  </si>
  <si>
    <t>Pisos Frios –Sala de Serviços e do Elevador – Bloco A</t>
  </si>
  <si>
    <t>Pisos Frios – Biblioteca – Bloco B</t>
  </si>
  <si>
    <t>Pisos Frios – Salas Ext/Pes/Professores – Bloco B</t>
  </si>
  <si>
    <t>Pisos Frios – Salas de Aula – Bloco B</t>
  </si>
  <si>
    <t>Pisos Frios – Mini Auditório – Bloco B</t>
  </si>
  <si>
    <t>Pisos Frios – CAE/NUPE/DEPE – Bloco B</t>
  </si>
  <si>
    <t>Pisos Frios – Cantina e Copa – Bloco B</t>
  </si>
  <si>
    <t>Pisos Frios – Conteiner Mecânica – Bloco B</t>
  </si>
  <si>
    <t>Pisos Frios – Conteiner Gremio Est e Centro Acadêmico – Bloco B</t>
  </si>
  <si>
    <t>Pisos Frios – Conteiner Centro de Convivência – Bloco A</t>
  </si>
  <si>
    <t>Laboratórios – Informática -  Bloco B</t>
  </si>
  <si>
    <t>Laboratórios –IF Maker -  Externo Seminário</t>
  </si>
  <si>
    <t>Laboratórios – Bloco A</t>
  </si>
  <si>
    <t>Laboratórios – Automação -  Bloco B</t>
  </si>
  <si>
    <t>Laboratórios – Mecânica -  Bloco B</t>
  </si>
  <si>
    <t>Oficina Mecânica – Bloco B</t>
  </si>
  <si>
    <t>Banheiros – Guarita</t>
  </si>
  <si>
    <t>Banheiros- Bloco A</t>
  </si>
  <si>
    <t>Banheiros- Bloco Administrativo</t>
  </si>
  <si>
    <t>Banheiros- Bloco B</t>
  </si>
  <si>
    <t xml:space="preserve">ÁREA EXTERNA
</t>
  </si>
  <si>
    <t>Áreas externas – Pisos Pavimentados adjacentes/contínuos às edificações</t>
  </si>
  <si>
    <t>Áreas Externas – Varrição de passeios e arruamentos</t>
  </si>
  <si>
    <t>Áreas Externas -Coleta de detrito em lixeiros</t>
  </si>
  <si>
    <t>ÁREA EXTERNA JARDIM</t>
  </si>
  <si>
    <t>Áreas Externas – Pátios e áreas verdes com média frequência</t>
  </si>
  <si>
    <t>Preço mensal unitário</t>
  </si>
  <si>
    <t>Periodicidade (semestral)</t>
  </si>
  <si>
    <t xml:space="preserve">  </t>
  </si>
  <si>
    <t>ESQUADRIAS</t>
  </si>
  <si>
    <t>Esquadria externa sem risco</t>
  </si>
  <si>
    <t>Esquadria externa com risco</t>
  </si>
  <si>
    <t>Áreas com espaços livres Saguão / Hall / Salão - Bloco Administrativo</t>
  </si>
  <si>
    <t>Áreas com espaços livres Saguão / Hall / Salão- Bloco A</t>
  </si>
  <si>
    <t>Áreas com espaços livres Saguão / Hall / Salão- Bloco B</t>
  </si>
  <si>
    <t>III- 1 - ESQUADRIA - FACE EXTERNA COM EXPOSIÇÃO A SITUAÇÃO DE RISCO</t>
  </si>
  <si>
    <t>III – 2 - ESQUADRIA - FACE EXTERNA SEM EXPOSIÇÃO A SITUAÇÃO DE RISCO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</si>
</sst>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R$-416]\ #,##0.00;[Red]\-[$R$-416]\ #,##0.00"/>
    <numFmt numFmtId="165" formatCode="d/m/yyyy"/>
    <numFmt numFmtId="166" formatCode="dd/mm"/>
    <numFmt numFmtId="167" formatCode="_-&quot;R$ &quot;* #,##0.00_-;&quot;-R$ &quot;* #,##0.00_-;_-&quot;R$ &quot;* \-??_-;_-@"/>
    <numFmt numFmtId="168" formatCode="&quot;R$ &quot;#,##0.00"/>
    <numFmt numFmtId="169" formatCode="0.0000000"/>
    <numFmt numFmtId="170" formatCode="_-&quot;R$ &quot;* #,##0.0000_-;&quot;-R$ &quot;* #,##0.0000_-;_-&quot;R$ &quot;* \-??_-;_-@"/>
    <numFmt numFmtId="171" formatCode="&quot;R$&quot;\ #,##0.00"/>
    <numFmt numFmtId="172" formatCode="0.000000000"/>
    <numFmt numFmtId="173" formatCode="&quot;R$ &quot;#,##0.00&quot; &quot;;&quot;(R$ &quot;#,##0.00&quot;)&quot;"/>
    <numFmt numFmtId="174" formatCode="[$R$-416]&quot; &quot;#,##0.00;[Red]&quot;-&quot;[$R$-416]&quot; &quot;#,##0.00"/>
    <numFmt numFmtId="175" formatCode="#,##0.0"/>
  </numFmts>
  <fonts count="24">
    <font>
      <sz val="11"/>
      <color rgb="FF000000"/>
      <name val="Calibri"/>
      <family val="2"/>
      <charset val="1"/>
    </font>
    <font>
      <sz val="11"/>
      <color rgb="FF000000"/>
      <name val="Arial"/>
      <family val="2"/>
      <charset val="1"/>
    </font>
    <font>
      <sz val="9"/>
      <color rgb="FF000000"/>
      <name val="Segoe UI"/>
      <family val="2"/>
      <charset val="1"/>
    </font>
    <font>
      <sz val="11"/>
      <color rgb="FF000000"/>
      <name val="Calibri"/>
      <family val="2"/>
      <charset val="1"/>
    </font>
    <font>
      <b/>
      <sz val="10"/>
      <color rgb="FF000000"/>
      <name val="Bierstadt"/>
      <family val="2"/>
    </font>
    <font>
      <sz val="10"/>
      <color rgb="FF000000"/>
      <name val="Bierstadt"/>
      <family val="2"/>
    </font>
    <font>
      <b/>
      <sz val="10"/>
      <name val="Bierstadt"/>
      <family val="2"/>
    </font>
    <font>
      <sz val="10"/>
      <name val="Bierstadt"/>
      <family val="2"/>
    </font>
    <font>
      <sz val="10"/>
      <color rgb="FFFF0000"/>
      <name val="Bierstadt"/>
      <family val="2"/>
    </font>
    <font>
      <b/>
      <i/>
      <sz val="10"/>
      <color rgb="FF000000"/>
      <name val="Bierstadt"/>
      <family val="2"/>
    </font>
    <font>
      <i/>
      <sz val="10"/>
      <color rgb="FF000000"/>
      <name val="Bierstadt"/>
      <family val="2"/>
    </font>
    <font>
      <b/>
      <i/>
      <sz val="10"/>
      <color rgb="FFFF0000"/>
      <name val="Bierstadt"/>
      <family val="2"/>
    </font>
    <font>
      <i/>
      <sz val="10"/>
      <color rgb="FFFF0000"/>
      <name val="Bierstadt"/>
      <family val="2"/>
    </font>
    <font>
      <sz val="10"/>
      <color rgb="FFFFFFFF"/>
      <name val="Bierstadt"/>
      <family val="2"/>
    </font>
    <font>
      <b/>
      <sz val="10"/>
      <color rgb="FFFF0000"/>
      <name val="Bierstadt"/>
      <family val="2"/>
    </font>
    <font>
      <vertAlign val="superscript"/>
      <sz val="10"/>
      <color rgb="FF000000"/>
      <name val="Bierstadt"/>
      <family val="2"/>
    </font>
    <font>
      <u/>
      <sz val="10"/>
      <color rgb="FF000000"/>
      <name val="Bierstadt"/>
      <family val="2"/>
    </font>
    <font>
      <b/>
      <u/>
      <sz val="10"/>
      <color rgb="FF000000"/>
      <name val="Bierstadt"/>
      <family val="2"/>
    </font>
    <font>
      <sz val="10"/>
      <color theme="1"/>
      <name val="Liberation Sans"/>
    </font>
    <font>
      <sz val="9"/>
      <color theme="1"/>
      <name val="Bierstadt"/>
      <family val="2"/>
    </font>
    <font>
      <sz val="9"/>
      <color rgb="FF000000"/>
      <name val="Bierstadt"/>
      <family val="2"/>
    </font>
    <font>
      <b/>
      <sz val="9"/>
      <color rgb="FF000000"/>
      <name val="Bierstadt"/>
      <family val="2"/>
    </font>
    <font>
      <sz val="10"/>
      <color theme="0"/>
      <name val="Bierstadt"/>
      <family val="2"/>
    </font>
    <font>
      <b/>
      <sz val="10"/>
      <color theme="0"/>
      <name val="Bierstadt"/>
      <family val="2"/>
    </font>
  </fonts>
  <fills count="12">
    <fill>
      <patternFill patternType="none"/>
    </fill>
    <fill>
      <patternFill patternType="gray125"/>
    </fill>
    <fill>
      <patternFill patternType="solid">
        <fgColor rgb="FFBFBFBF"/>
        <bgColor rgb="FFA6A6A6"/>
      </patternFill>
    </fill>
    <fill>
      <patternFill patternType="solid">
        <fgColor rgb="FFFFFFFF"/>
        <bgColor rgb="FFFFFFCC"/>
      </patternFill>
    </fill>
    <fill>
      <patternFill patternType="solid">
        <fgColor rgb="FFA5A5A5"/>
        <bgColor rgb="FFA6A6A6"/>
      </patternFill>
    </fill>
    <fill>
      <patternFill patternType="solid">
        <fgColor rgb="FFFFFF00"/>
        <bgColor rgb="FFFFFF00"/>
      </patternFill>
    </fill>
    <fill>
      <patternFill patternType="solid">
        <fgColor rgb="FFA6A6A6"/>
        <bgColor rgb="FFA5A5A5"/>
      </patternFill>
    </fill>
    <fill>
      <patternFill patternType="solid">
        <fgColor rgb="FFD9D9D9"/>
        <bgColor rgb="FFDCDCDC"/>
      </patternFill>
    </fill>
    <fill>
      <patternFill patternType="solid">
        <fgColor rgb="FFDCDCDC"/>
        <bgColor rgb="FFD9D9D9"/>
      </patternFill>
    </fill>
    <fill>
      <patternFill patternType="solid">
        <fgColor rgb="FFFFFF00"/>
        <bgColor indexed="64"/>
      </patternFill>
    </fill>
    <fill>
      <patternFill patternType="solid">
        <fgColor rgb="FFFFFFFF"/>
        <bgColor rgb="FFFFFFFF"/>
      </patternFill>
    </fill>
    <fill>
      <patternFill patternType="solid">
        <fgColor rgb="FFBFBFBF"/>
        <bgColor rgb="FFBFBFBF"/>
      </patternFill>
    </fill>
  </fills>
  <borders count="63">
    <border>
      <left/>
      <right/>
      <top/>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333300"/>
      </right>
      <top/>
      <bottom style="thin">
        <color rgb="FF333300"/>
      </bottom>
      <diagonal/>
    </border>
    <border>
      <left style="thin">
        <color rgb="FF333300"/>
      </left>
      <right style="thin">
        <color rgb="FF333300"/>
      </right>
      <top/>
      <bottom style="thin">
        <color rgb="FF333300"/>
      </bottom>
      <diagonal/>
    </border>
    <border>
      <left style="thin">
        <color rgb="FF333300"/>
      </left>
      <right style="medium">
        <color auto="1"/>
      </right>
      <top/>
      <bottom style="thin">
        <color rgb="FF333300"/>
      </bottom>
      <diagonal/>
    </border>
    <border>
      <left style="medium">
        <color auto="1"/>
      </left>
      <right style="thin">
        <color rgb="FF333300"/>
      </right>
      <top style="thin">
        <color rgb="FF333300"/>
      </top>
      <bottom style="thin">
        <color rgb="FF333300"/>
      </bottom>
      <diagonal/>
    </border>
    <border>
      <left style="thin">
        <color rgb="FF333300"/>
      </left>
      <right style="thin">
        <color rgb="FF333300"/>
      </right>
      <top style="thin">
        <color rgb="FF333300"/>
      </top>
      <bottom style="thin">
        <color rgb="FF333300"/>
      </bottom>
      <diagonal/>
    </border>
    <border>
      <left style="thin">
        <color rgb="FF333300"/>
      </left>
      <right style="medium">
        <color auto="1"/>
      </right>
      <top style="thin">
        <color rgb="FF333300"/>
      </top>
      <bottom style="thin">
        <color rgb="FF333300"/>
      </bottom>
      <diagonal/>
    </border>
    <border>
      <left style="medium">
        <color auto="1"/>
      </left>
      <right style="thin">
        <color rgb="FF333300"/>
      </right>
      <top style="thin">
        <color rgb="FF333300"/>
      </top>
      <bottom style="medium">
        <color auto="1"/>
      </bottom>
      <diagonal/>
    </border>
    <border>
      <left style="thin">
        <color rgb="FF333300"/>
      </left>
      <right style="thin">
        <color rgb="FF333300"/>
      </right>
      <top style="thin">
        <color rgb="FF333300"/>
      </top>
      <bottom style="medium">
        <color auto="1"/>
      </bottom>
      <diagonal/>
    </border>
    <border>
      <left style="thin">
        <color rgb="FF333300"/>
      </left>
      <right style="medium">
        <color auto="1"/>
      </right>
      <top style="thin">
        <color rgb="FF333300"/>
      </top>
      <bottom style="medium">
        <color auto="1"/>
      </bottom>
      <diagonal/>
    </border>
    <border>
      <left/>
      <right style="medium">
        <color auto="1"/>
      </right>
      <top style="medium">
        <color auto="1"/>
      </top>
      <bottom style="medium">
        <color auto="1"/>
      </bottom>
      <diagonal/>
    </border>
    <border>
      <left style="medium">
        <color auto="1"/>
      </left>
      <right style="thin">
        <color rgb="FF333300"/>
      </right>
      <top/>
      <bottom style="medium">
        <color auto="1"/>
      </bottom>
      <diagonal/>
    </border>
    <border>
      <left style="thin">
        <color rgb="FF333300"/>
      </left>
      <right/>
      <top/>
      <bottom style="medium">
        <color auto="1"/>
      </bottom>
      <diagonal/>
    </border>
    <border>
      <left style="thin">
        <color rgb="FF333300"/>
      </left>
      <right/>
      <top/>
      <bottom style="thin">
        <color rgb="FF333300"/>
      </bottom>
      <diagonal/>
    </border>
    <border>
      <left style="thin">
        <color auto="1"/>
      </left>
      <right style="medium">
        <color auto="1"/>
      </right>
      <top style="thin">
        <color auto="1"/>
      </top>
      <bottom style="thin">
        <color auto="1"/>
      </bottom>
      <diagonal/>
    </border>
    <border>
      <left style="thin">
        <color rgb="FF333300"/>
      </left>
      <right/>
      <top style="thin">
        <color rgb="FF333300"/>
      </top>
      <bottom style="thin">
        <color rgb="FF333300"/>
      </bottom>
      <diagonal/>
    </border>
    <border>
      <left style="thin">
        <color rgb="FF333300"/>
      </left>
      <right style="thin">
        <color rgb="FF333300"/>
      </right>
      <top style="thin">
        <color rgb="FF333300"/>
      </top>
      <bottom/>
      <diagonal/>
    </border>
    <border>
      <left style="medium">
        <color auto="1"/>
      </left>
      <right style="thin">
        <color rgb="FF333300"/>
      </right>
      <top style="thin">
        <color rgb="FF333300"/>
      </top>
      <bottom/>
      <diagonal/>
    </border>
    <border>
      <left/>
      <right/>
      <top style="medium">
        <color auto="1"/>
      </top>
      <bottom/>
      <diagonal/>
    </border>
    <border>
      <left style="thin">
        <color rgb="FF333300"/>
      </left>
      <right/>
      <top style="thin">
        <color rgb="FF333300"/>
      </top>
      <bottom/>
      <diagonal/>
    </border>
    <border>
      <left style="thin">
        <color rgb="FF333300"/>
      </left>
      <right style="medium">
        <color auto="1"/>
      </right>
      <top style="thin">
        <color rgb="FF333300"/>
      </top>
      <bottom style="thin">
        <color auto="1"/>
      </bottom>
      <diagonal/>
    </border>
    <border>
      <left style="thin">
        <color rgb="FF333300"/>
      </left>
      <right style="medium">
        <color auto="1"/>
      </right>
      <top style="thin">
        <color rgb="FF333300"/>
      </top>
      <bottom/>
      <diagonal/>
    </border>
    <border>
      <left style="thin">
        <color rgb="FF333300"/>
      </left>
      <right style="thin">
        <color rgb="FF333300"/>
      </right>
      <top/>
      <bottom/>
      <diagonal/>
    </border>
    <border>
      <left style="medium">
        <color auto="1"/>
      </left>
      <right style="thin">
        <color rgb="FF333300"/>
      </right>
      <top/>
      <bottom/>
      <diagonal/>
    </border>
    <border>
      <left style="thin">
        <color rgb="FF333300"/>
      </left>
      <right style="medium">
        <color auto="1"/>
      </right>
      <top/>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rgb="FF333300"/>
      </right>
      <top/>
      <bottom/>
      <diagonal/>
    </border>
    <border>
      <left style="thin">
        <color rgb="FF333300"/>
      </left>
      <right style="thin">
        <color auto="1"/>
      </right>
      <top/>
      <bottom/>
      <diagonal/>
    </border>
    <border>
      <left style="thin">
        <color auto="1"/>
      </left>
      <right/>
      <top/>
      <bottom/>
      <diagonal/>
    </border>
    <border>
      <left style="thin">
        <color auto="1"/>
      </left>
      <right/>
      <top style="thin">
        <color rgb="FF333300"/>
      </top>
      <bottom/>
      <diagonal/>
    </border>
    <border>
      <left style="thin">
        <color auto="1"/>
      </left>
      <right style="thin">
        <color auto="1"/>
      </right>
      <top/>
      <bottom/>
      <diagonal/>
    </border>
    <border>
      <left style="thin">
        <color auto="1"/>
      </left>
      <right style="thin">
        <color rgb="FF333300"/>
      </right>
      <top style="thin">
        <color rgb="FF333300"/>
      </top>
      <bottom/>
      <diagonal/>
    </border>
    <border>
      <left style="thin">
        <color rgb="FF333300"/>
      </left>
      <right style="thin">
        <color auto="1"/>
      </right>
      <top style="thin">
        <color auto="1"/>
      </top>
      <bottom/>
      <diagonal/>
    </border>
    <border>
      <left style="thin">
        <color auto="1"/>
      </left>
      <right style="thin">
        <color auto="1"/>
      </right>
      <top/>
      <bottom style="hair">
        <color auto="1"/>
      </bottom>
      <diagonal/>
    </border>
    <border>
      <left style="thin">
        <color auto="1"/>
      </left>
      <right/>
      <top style="thin">
        <color auto="1"/>
      </top>
      <bottom/>
      <diagonal/>
    </border>
    <border>
      <left style="medium">
        <color auto="1"/>
      </left>
      <right/>
      <top/>
      <bottom/>
      <diagonal/>
    </border>
    <border>
      <left/>
      <right style="thin">
        <color auto="1"/>
      </right>
      <top/>
      <bottom/>
      <diagonal/>
    </border>
    <border>
      <left style="thin">
        <color auto="1"/>
      </left>
      <right style="thin">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5">
    <xf numFmtId="0" fontId="0" fillId="0" borderId="0"/>
    <xf numFmtId="0" fontId="3" fillId="0" borderId="0"/>
    <xf numFmtId="0" fontId="1" fillId="0" borderId="0"/>
    <xf numFmtId="43" fontId="3" fillId="0" borderId="0" applyFont="0" applyFill="0" applyBorder="0" applyAlignment="0" applyProtection="0"/>
    <xf numFmtId="0" fontId="18" fillId="0" borderId="0"/>
  </cellStyleXfs>
  <cellXfs count="306">
    <xf numFmtId="0" fontId="0" fillId="0" borderId="0" xfId="0"/>
    <xf numFmtId="0" fontId="6" fillId="7" borderId="34" xfId="0" applyFont="1" applyFill="1" applyBorder="1" applyAlignment="1">
      <alignment horizontal="center" vertical="center"/>
    </xf>
    <xf numFmtId="0" fontId="5" fillId="3" borderId="0" xfId="0" applyFont="1" applyFill="1" applyAlignment="1">
      <alignment horizontal="center" vertical="center" wrapText="1"/>
    </xf>
    <xf numFmtId="0" fontId="6" fillId="7" borderId="36" xfId="0" applyFont="1" applyFill="1" applyBorder="1" applyAlignment="1">
      <alignment horizontal="center" vertical="center"/>
    </xf>
    <xf numFmtId="0" fontId="6" fillId="7" borderId="37" xfId="0" applyFont="1" applyFill="1" applyBorder="1" applyAlignment="1">
      <alignment horizontal="center" vertical="center"/>
    </xf>
    <xf numFmtId="0" fontId="6" fillId="7" borderId="38" xfId="0" applyFont="1" applyFill="1" applyBorder="1" applyAlignment="1">
      <alignment horizontal="center" vertical="center"/>
    </xf>
    <xf numFmtId="0" fontId="6" fillId="7" borderId="40" xfId="0" applyFont="1" applyFill="1" applyBorder="1" applyAlignment="1">
      <alignment horizontal="center" vertical="center"/>
    </xf>
    <xf numFmtId="0" fontId="6" fillId="7" borderId="41" xfId="0" applyFont="1" applyFill="1" applyBorder="1" applyAlignment="1">
      <alignment horizontal="center" vertical="center"/>
    </xf>
    <xf numFmtId="0" fontId="6" fillId="7" borderId="43" xfId="0" applyFont="1" applyFill="1" applyBorder="1" applyAlignment="1">
      <alignment horizontal="center" vertical="center"/>
    </xf>
    <xf numFmtId="0" fontId="5" fillId="3" borderId="0" xfId="0" applyFont="1" applyFill="1" applyAlignment="1">
      <alignment horizontal="center"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5" fillId="0" borderId="0" xfId="0" applyFont="1" applyAlignment="1">
      <alignment vertical="center"/>
    </xf>
    <xf numFmtId="0" fontId="7" fillId="0" borderId="0" xfId="0" applyFont="1" applyAlignment="1">
      <alignment vertical="center"/>
    </xf>
    <xf numFmtId="0" fontId="6" fillId="0" borderId="9" xfId="0" applyFont="1" applyBorder="1" applyAlignment="1">
      <alignment horizontal="center" vertical="center"/>
    </xf>
    <xf numFmtId="0" fontId="7" fillId="0" borderId="10" xfId="0" applyFont="1" applyBorder="1" applyAlignment="1">
      <alignment vertical="center"/>
    </xf>
    <xf numFmtId="165" fontId="7" fillId="0" borderId="11" xfId="0" applyNumberFormat="1" applyFont="1" applyBorder="1" applyAlignment="1">
      <alignment horizontal="center" vertical="center"/>
    </xf>
    <xf numFmtId="0" fontId="6" fillId="0" borderId="12" xfId="0" applyFont="1" applyBorder="1" applyAlignment="1">
      <alignment horizontal="center" vertical="center"/>
    </xf>
    <xf numFmtId="0" fontId="7" fillId="0" borderId="13" xfId="0" applyFont="1" applyBorder="1" applyAlignment="1">
      <alignment vertical="center"/>
    </xf>
    <xf numFmtId="0" fontId="7" fillId="0" borderId="14" xfId="0" applyFont="1" applyBorder="1" applyAlignment="1">
      <alignment horizontal="center" vertical="center" wrapText="1"/>
    </xf>
    <xf numFmtId="0" fontId="6" fillId="0" borderId="15" xfId="0" applyFont="1" applyBorder="1" applyAlignment="1">
      <alignment horizontal="center" vertical="center"/>
    </xf>
    <xf numFmtId="0" fontId="7" fillId="0" borderId="16" xfId="0" applyFont="1" applyBorder="1" applyAlignment="1">
      <alignment vertical="center"/>
    </xf>
    <xf numFmtId="0" fontId="7" fillId="0" borderId="17"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8"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3" fontId="7"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21" xfId="0" applyFont="1" applyBorder="1" applyAlignment="1">
      <alignment vertical="center"/>
    </xf>
    <xf numFmtId="0" fontId="6" fillId="0" borderId="22" xfId="0" applyFont="1" applyBorder="1" applyAlignment="1">
      <alignment horizontal="center" vertical="center" wrapText="1"/>
    </xf>
    <xf numFmtId="0" fontId="7" fillId="0" borderId="23" xfId="0" applyFont="1" applyBorder="1" applyAlignment="1">
      <alignment vertical="center"/>
    </xf>
    <xf numFmtId="4" fontId="6" fillId="0" borderId="22" xfId="0" applyNumberFormat="1" applyFont="1" applyBorder="1" applyAlignment="1">
      <alignment horizontal="center" vertical="center"/>
    </xf>
    <xf numFmtId="4" fontId="7" fillId="0" borderId="11" xfId="0" applyNumberFormat="1" applyFont="1" applyBorder="1" applyAlignment="1">
      <alignment horizontal="center" vertical="center"/>
    </xf>
    <xf numFmtId="166" fontId="7" fillId="0" borderId="17" xfId="0" applyNumberFormat="1" applyFont="1" applyBorder="1" applyAlignment="1">
      <alignment horizontal="center" vertical="center"/>
    </xf>
    <xf numFmtId="0" fontId="6" fillId="0" borderId="0" xfId="0" applyFont="1" applyAlignment="1">
      <alignment horizontal="center"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10" fontId="7" fillId="0" borderId="10" xfId="0" applyNumberFormat="1" applyFont="1" applyBorder="1" applyAlignment="1">
      <alignment horizontal="center" vertical="center"/>
    </xf>
    <xf numFmtId="10" fontId="7" fillId="0" borderId="13" xfId="0" applyNumberFormat="1" applyFont="1" applyBorder="1" applyAlignment="1">
      <alignment horizontal="center" vertical="center"/>
    </xf>
    <xf numFmtId="4" fontId="7" fillId="0" borderId="14" xfId="0" applyNumberFormat="1" applyFont="1" applyBorder="1" applyAlignment="1">
      <alignment horizontal="center" vertical="center"/>
    </xf>
    <xf numFmtId="0" fontId="7" fillId="0" borderId="24" xfId="0" applyFont="1" applyBorder="1" applyAlignment="1">
      <alignment vertical="center"/>
    </xf>
    <xf numFmtId="0" fontId="6" fillId="2" borderId="1" xfId="0" applyFont="1" applyFill="1" applyBorder="1" applyAlignment="1">
      <alignment vertical="center"/>
    </xf>
    <xf numFmtId="4" fontId="6" fillId="0" borderId="1" xfId="0" applyNumberFormat="1" applyFont="1" applyBorder="1" applyAlignment="1">
      <alignment horizontal="center" vertical="center"/>
    </xf>
    <xf numFmtId="0" fontId="7" fillId="2" borderId="18" xfId="0" applyFont="1" applyFill="1" applyBorder="1" applyAlignment="1">
      <alignment horizontal="center" vertical="center"/>
    </xf>
    <xf numFmtId="10" fontId="7" fillId="3" borderId="10" xfId="0" applyNumberFormat="1" applyFont="1" applyFill="1" applyBorder="1" applyAlignment="1">
      <alignment horizontal="center" vertical="center"/>
    </xf>
    <xf numFmtId="2" fontId="7" fillId="3" borderId="11" xfId="0" applyNumberFormat="1" applyFont="1" applyFill="1" applyBorder="1" applyAlignment="1">
      <alignment horizontal="center" vertical="center"/>
    </xf>
    <xf numFmtId="0" fontId="6" fillId="0" borderId="25" xfId="0" applyFont="1" applyBorder="1" applyAlignment="1">
      <alignment horizontal="center" vertical="center"/>
    </xf>
    <xf numFmtId="10" fontId="7" fillId="0" borderId="24" xfId="0" applyNumberFormat="1" applyFont="1" applyBorder="1" applyAlignment="1">
      <alignment horizontal="center" vertical="center"/>
    </xf>
    <xf numFmtId="2" fontId="7" fillId="0" borderId="11" xfId="0" applyNumberFormat="1" applyFont="1" applyBorder="1" applyAlignment="1">
      <alignment horizontal="center" vertical="center"/>
    </xf>
    <xf numFmtId="10"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10" fontId="7" fillId="3" borderId="13" xfId="0" applyNumberFormat="1" applyFont="1" applyFill="1" applyBorder="1" applyAlignment="1">
      <alignment horizontal="center" vertical="center"/>
    </xf>
    <xf numFmtId="10" fontId="7" fillId="5" borderId="13" xfId="0" applyNumberFormat="1" applyFont="1" applyFill="1" applyBorder="1" applyAlignment="1">
      <alignment horizontal="center" vertical="center"/>
    </xf>
    <xf numFmtId="10" fontId="7" fillId="3" borderId="24" xfId="0" applyNumberFormat="1" applyFont="1" applyFill="1" applyBorder="1" applyAlignment="1">
      <alignment horizontal="center" vertical="center"/>
    </xf>
    <xf numFmtId="10"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7" fillId="0" borderId="10" xfId="0" applyFont="1" applyBorder="1" applyAlignment="1">
      <alignment vertical="center" wrapText="1"/>
    </xf>
    <xf numFmtId="2" fontId="7" fillId="0" borderId="21" xfId="0" applyNumberFormat="1" applyFont="1" applyBorder="1" applyAlignment="1">
      <alignment horizontal="center" vertical="center"/>
    </xf>
    <xf numFmtId="2" fontId="7" fillId="0" borderId="14" xfId="0" applyNumberFormat="1" applyFont="1" applyBorder="1" applyAlignment="1">
      <alignment horizontal="center" vertical="center"/>
    </xf>
    <xf numFmtId="0" fontId="7" fillId="0" borderId="27" xfId="0" applyFont="1" applyBorder="1" applyAlignment="1">
      <alignment vertical="center"/>
    </xf>
    <xf numFmtId="2" fontId="7" fillId="0" borderId="28" xfId="0" applyNumberFormat="1" applyFont="1" applyBorder="1" applyAlignment="1">
      <alignment horizontal="center" vertical="center"/>
    </xf>
    <xf numFmtId="0" fontId="6" fillId="0" borderId="0" xfId="0" applyFont="1" applyAlignment="1">
      <alignment horizontal="left" vertical="center"/>
    </xf>
    <xf numFmtId="2" fontId="6" fillId="0" borderId="0" xfId="0" applyNumberFormat="1" applyFont="1" applyAlignment="1">
      <alignment horizontal="center" vertical="center"/>
    </xf>
    <xf numFmtId="0" fontId="4" fillId="0" borderId="0" xfId="0" applyFont="1" applyAlignment="1">
      <alignment vertical="center"/>
    </xf>
    <xf numFmtId="2" fontId="7" fillId="0" borderId="29" xfId="0" applyNumberFormat="1" applyFont="1" applyBorder="1" applyAlignment="1">
      <alignment horizontal="center" vertical="center"/>
    </xf>
    <xf numFmtId="2" fontId="7" fillId="0" borderId="1" xfId="0" applyNumberFormat="1" applyFont="1" applyBorder="1" applyAlignment="1">
      <alignment horizontal="center" vertical="center"/>
    </xf>
    <xf numFmtId="0" fontId="7" fillId="0" borderId="30" xfId="0" applyFont="1" applyBorder="1" applyAlignment="1">
      <alignment horizontal="left" vertical="center" wrapText="1"/>
    </xf>
    <xf numFmtId="0" fontId="7" fillId="0" borderId="24" xfId="0" applyFont="1" applyBorder="1" applyAlignment="1">
      <alignment vertical="center" wrapText="1"/>
    </xf>
    <xf numFmtId="0" fontId="6" fillId="0" borderId="31" xfId="0" applyFont="1" applyBorder="1" applyAlignment="1">
      <alignment horizontal="center" vertical="center"/>
    </xf>
    <xf numFmtId="0" fontId="7" fillId="0" borderId="30" xfId="0" applyFont="1" applyBorder="1" applyAlignment="1">
      <alignment vertical="center"/>
    </xf>
    <xf numFmtId="10" fontId="7" fillId="0" borderId="30" xfId="0" applyNumberFormat="1" applyFont="1" applyBorder="1" applyAlignment="1">
      <alignment horizontal="center" vertical="center"/>
    </xf>
    <xf numFmtId="2" fontId="7" fillId="0" borderId="32" xfId="0" applyNumberFormat="1" applyFont="1" applyBorder="1" applyAlignment="1">
      <alignment horizontal="center" vertical="center"/>
    </xf>
    <xf numFmtId="0" fontId="7" fillId="0" borderId="0" xfId="0" applyFont="1" applyAlignment="1">
      <alignment horizontal="left" vertical="center"/>
    </xf>
    <xf numFmtId="10" fontId="7" fillId="5" borderId="10" xfId="0" applyNumberFormat="1" applyFont="1" applyFill="1" applyBorder="1" applyAlignment="1">
      <alignment horizontal="center" vertical="center"/>
    </xf>
    <xf numFmtId="4" fontId="7" fillId="3" borderId="11" xfId="0" applyNumberFormat="1" applyFont="1" applyFill="1" applyBorder="1" applyAlignment="1">
      <alignment horizontal="center" vertical="center"/>
    </xf>
    <xf numFmtId="4" fontId="7" fillId="3" borderId="14" xfId="0" applyNumberFormat="1" applyFont="1" applyFill="1" applyBorder="1" applyAlignment="1">
      <alignment horizontal="center"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3" borderId="13" xfId="0" applyFont="1" applyFill="1" applyBorder="1" applyAlignment="1">
      <alignment horizontal="left" vertical="center"/>
    </xf>
    <xf numFmtId="0" fontId="7" fillId="3" borderId="14" xfId="0" applyFont="1" applyFill="1" applyBorder="1" applyAlignment="1">
      <alignment horizontal="left" vertical="center"/>
    </xf>
    <xf numFmtId="4" fontId="7" fillId="0" borderId="29" xfId="0" applyNumberFormat="1" applyFont="1" applyBorder="1" applyAlignment="1">
      <alignment horizontal="center" vertical="center"/>
    </xf>
    <xf numFmtId="0" fontId="6" fillId="2" borderId="33" xfId="0" applyFont="1" applyFill="1" applyBorder="1" applyAlignment="1">
      <alignment vertical="center"/>
    </xf>
    <xf numFmtId="0" fontId="6" fillId="2" borderId="18" xfId="0" applyFont="1" applyFill="1" applyBorder="1" applyAlignment="1">
      <alignment vertical="center"/>
    </xf>
    <xf numFmtId="0" fontId="7" fillId="0" borderId="26" xfId="0" applyFont="1" applyBorder="1" applyAlignment="1">
      <alignment horizontal="left" vertical="center" wrapText="1"/>
    </xf>
    <xf numFmtId="10" fontId="7" fillId="0" borderId="0" xfId="0" applyNumberFormat="1" applyFont="1" applyAlignment="1">
      <alignment horizontal="center" vertical="center"/>
    </xf>
    <xf numFmtId="4" fontId="7" fillId="0" borderId="0" xfId="0" applyNumberFormat="1" applyFont="1" applyAlignment="1">
      <alignment horizontal="center" vertical="center"/>
    </xf>
    <xf numFmtId="167" fontId="5" fillId="0" borderId="0" xfId="0" applyNumberFormat="1" applyFont="1" applyAlignment="1">
      <alignment vertical="center"/>
    </xf>
    <xf numFmtId="167" fontId="13" fillId="0" borderId="0" xfId="0" applyNumberFormat="1" applyFont="1" applyAlignment="1">
      <alignment vertical="center"/>
    </xf>
    <xf numFmtId="0" fontId="7" fillId="0" borderId="12" xfId="0" applyFont="1" applyBorder="1" applyAlignment="1">
      <alignment horizontal="center" vertical="center"/>
    </xf>
    <xf numFmtId="0" fontId="6" fillId="0" borderId="13" xfId="0" applyFont="1" applyBorder="1" applyAlignment="1">
      <alignment horizontal="right" vertical="center"/>
    </xf>
    <xf numFmtId="4" fontId="7" fillId="5" borderId="1" xfId="0" applyNumberFormat="1" applyFont="1" applyFill="1" applyBorder="1" applyAlignment="1">
      <alignment horizontal="center"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7" fillId="0" borderId="2" xfId="0" applyFont="1" applyBorder="1" applyAlignment="1">
      <alignment horizontal="justify" vertical="center"/>
    </xf>
    <xf numFmtId="164" fontId="7" fillId="0" borderId="2" xfId="0" applyNumberFormat="1" applyFont="1" applyBorder="1" applyAlignment="1">
      <alignment horizontal="center" vertical="center"/>
    </xf>
    <xf numFmtId="164" fontId="5" fillId="0" borderId="2" xfId="0" applyNumberFormat="1" applyFont="1" applyBorder="1" applyAlignment="1">
      <alignment horizontal="center" vertical="center"/>
    </xf>
    <xf numFmtId="164" fontId="7" fillId="0" borderId="2" xfId="0" applyNumberFormat="1" applyFont="1" applyBorder="1" applyAlignment="1">
      <alignment vertical="center"/>
    </xf>
    <xf numFmtId="0" fontId="7" fillId="3" borderId="2" xfId="0" applyFont="1" applyFill="1" applyBorder="1" applyAlignment="1">
      <alignment horizontal="justify" vertical="center"/>
    </xf>
    <xf numFmtId="164" fontId="7" fillId="3" borderId="2" xfId="0" applyNumberFormat="1" applyFont="1" applyFill="1" applyBorder="1" applyAlignment="1">
      <alignment horizontal="center" vertical="center"/>
    </xf>
    <xf numFmtId="164" fontId="6" fillId="0" borderId="2" xfId="0" applyNumberFormat="1" applyFont="1" applyBorder="1" applyAlignment="1">
      <alignment vertical="center"/>
    </xf>
    <xf numFmtId="164" fontId="5" fillId="0" borderId="0" xfId="0" applyNumberFormat="1" applyFont="1" applyAlignment="1">
      <alignment vertical="center"/>
    </xf>
    <xf numFmtId="0" fontId="5"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2" applyFont="1" applyAlignment="1">
      <alignment vertical="center"/>
    </xf>
    <xf numFmtId="0" fontId="6" fillId="7" borderId="2" xfId="2" applyFont="1" applyFill="1" applyBorder="1" applyAlignment="1">
      <alignment horizontal="center" vertical="center"/>
    </xf>
    <xf numFmtId="164" fontId="6" fillId="7" borderId="2" xfId="2" applyNumberFormat="1" applyFont="1" applyFill="1" applyBorder="1" applyAlignment="1">
      <alignment horizontal="center" vertical="center"/>
    </xf>
    <xf numFmtId="3" fontId="6" fillId="7" borderId="2" xfId="2" applyNumberFormat="1" applyFont="1" applyFill="1" applyBorder="1" applyAlignment="1">
      <alignment horizontal="center" vertical="center"/>
    </xf>
    <xf numFmtId="0" fontId="5" fillId="0" borderId="2" xfId="2" applyFont="1" applyBorder="1" applyAlignment="1">
      <alignment vertical="center"/>
    </xf>
    <xf numFmtId="0" fontId="5" fillId="0" borderId="2" xfId="2" applyFont="1" applyBorder="1" applyAlignment="1">
      <alignment horizontal="justify" vertical="center"/>
    </xf>
    <xf numFmtId="164" fontId="6" fillId="0" borderId="2" xfId="2" applyNumberFormat="1" applyFont="1" applyBorder="1" applyAlignment="1">
      <alignment horizontal="center" vertical="center"/>
    </xf>
    <xf numFmtId="3" fontId="5" fillId="0" borderId="2" xfId="2" applyNumberFormat="1" applyFont="1" applyBorder="1" applyAlignment="1">
      <alignment horizontal="center" vertical="center"/>
    </xf>
    <xf numFmtId="164" fontId="5" fillId="0" borderId="2" xfId="2" applyNumberFormat="1" applyFont="1" applyBorder="1" applyAlignment="1">
      <alignment horizontal="center" vertical="center"/>
    </xf>
    <xf numFmtId="164" fontId="6" fillId="8" borderId="2" xfId="2" applyNumberFormat="1" applyFont="1" applyFill="1" applyBorder="1" applyAlignment="1">
      <alignment horizontal="center" vertical="center"/>
    </xf>
    <xf numFmtId="3" fontId="6" fillId="8" borderId="2" xfId="2" applyNumberFormat="1" applyFont="1" applyFill="1" applyBorder="1" applyAlignment="1">
      <alignment horizontal="center" vertical="center"/>
    </xf>
    <xf numFmtId="164" fontId="4" fillId="8" borderId="2" xfId="2" applyNumberFormat="1" applyFont="1" applyFill="1" applyBorder="1" applyAlignment="1">
      <alignment horizontal="center" vertical="center"/>
    </xf>
    <xf numFmtId="0" fontId="4" fillId="0" borderId="0" xfId="2" applyFont="1" applyAlignment="1">
      <alignment vertical="center"/>
    </xf>
    <xf numFmtId="164" fontId="4" fillId="0" borderId="2" xfId="2" applyNumberFormat="1" applyFont="1" applyBorder="1" applyAlignment="1">
      <alignment horizontal="center" vertical="center"/>
    </xf>
    <xf numFmtId="164" fontId="4" fillId="8" borderId="2" xfId="0" applyNumberFormat="1" applyFont="1" applyFill="1" applyBorder="1" applyAlignment="1">
      <alignment horizontal="center" vertical="center"/>
    </xf>
    <xf numFmtId="3" fontId="4" fillId="8" borderId="2" xfId="0" applyNumberFormat="1" applyFont="1" applyFill="1" applyBorder="1" applyAlignment="1">
      <alignment horizontal="center" vertical="center"/>
    </xf>
    <xf numFmtId="3" fontId="5" fillId="0" borderId="2" xfId="2" applyNumberFormat="1" applyFont="1" applyBorder="1" applyAlignment="1">
      <alignment vertical="center"/>
    </xf>
    <xf numFmtId="3" fontId="4" fillId="8" borderId="2" xfId="2" applyNumberFormat="1" applyFont="1" applyFill="1" applyBorder="1" applyAlignment="1">
      <alignment horizontal="center" vertical="center"/>
    </xf>
    <xf numFmtId="3" fontId="5" fillId="0" borderId="0" xfId="2" applyNumberFormat="1" applyFont="1" applyAlignment="1">
      <alignment vertical="center"/>
    </xf>
    <xf numFmtId="164" fontId="5" fillId="0" borderId="0" xfId="2" applyNumberFormat="1" applyFont="1" applyAlignment="1">
      <alignment vertical="center"/>
    </xf>
    <xf numFmtId="164" fontId="5" fillId="0" borderId="0" xfId="2" applyNumberFormat="1" applyFont="1" applyAlignment="1">
      <alignment horizontal="center" vertical="center"/>
    </xf>
    <xf numFmtId="0" fontId="5" fillId="0" borderId="2" xfId="2" applyFont="1" applyBorder="1" applyAlignment="1">
      <alignment horizontal="justify" vertical="center" wrapText="1"/>
    </xf>
    <xf numFmtId="0" fontId="5" fillId="0" borderId="0" xfId="2" applyFont="1" applyAlignment="1">
      <alignment horizontal="justify" vertical="center"/>
    </xf>
    <xf numFmtId="0" fontId="5" fillId="0" borderId="2" xfId="2" applyFont="1" applyBorder="1" applyAlignment="1">
      <alignment horizontal="center" vertical="center"/>
    </xf>
    <xf numFmtId="3" fontId="5" fillId="0" borderId="0" xfId="2" applyNumberFormat="1" applyFont="1" applyAlignment="1">
      <alignment horizontal="center" vertical="center"/>
    </xf>
    <xf numFmtId="0" fontId="5" fillId="0" borderId="0" xfId="2" applyFont="1" applyAlignment="1">
      <alignment horizontal="center" vertical="center"/>
    </xf>
    <xf numFmtId="0" fontId="6" fillId="7" borderId="2" xfId="2" applyFont="1" applyFill="1" applyBorder="1" applyAlignment="1">
      <alignment horizontal="center" vertical="center" wrapText="1"/>
    </xf>
    <xf numFmtId="164" fontId="6" fillId="8" borderId="2" xfId="2" applyNumberFormat="1" applyFont="1" applyFill="1" applyBorder="1" applyAlignment="1">
      <alignment horizontal="center" vertical="center" wrapText="1"/>
    </xf>
    <xf numFmtId="164" fontId="6" fillId="7" borderId="2" xfId="2" applyNumberFormat="1" applyFont="1" applyFill="1" applyBorder="1" applyAlignment="1">
      <alignment horizontal="center" vertical="center" wrapText="1"/>
    </xf>
    <xf numFmtId="0" fontId="5" fillId="0" borderId="0" xfId="2" applyFont="1" applyAlignment="1">
      <alignment vertical="center" wrapText="1"/>
    </xf>
    <xf numFmtId="0" fontId="5" fillId="0" borderId="2" xfId="0" applyFont="1" applyBorder="1" applyAlignment="1">
      <alignment vertical="center" wrapText="1"/>
    </xf>
    <xf numFmtId="0" fontId="4" fillId="8" borderId="2" xfId="2" applyFont="1" applyFill="1" applyBorder="1" applyAlignment="1">
      <alignment horizontal="center" vertical="center"/>
    </xf>
    <xf numFmtId="0" fontId="5" fillId="0" borderId="0" xfId="0" applyFont="1" applyAlignment="1">
      <alignment horizontal="center" vertical="center"/>
    </xf>
    <xf numFmtId="3" fontId="6" fillId="8" borderId="2" xfId="2" applyNumberFormat="1" applyFont="1" applyFill="1" applyBorder="1" applyAlignment="1">
      <alignment horizontal="center" vertical="center" wrapText="1"/>
    </xf>
    <xf numFmtId="3" fontId="6" fillId="0" borderId="2" xfId="2" applyNumberFormat="1" applyFont="1" applyBorder="1" applyAlignment="1">
      <alignment horizontal="center" vertical="center"/>
    </xf>
    <xf numFmtId="164" fontId="5" fillId="0" borderId="2" xfId="0" applyNumberFormat="1" applyFont="1" applyBorder="1" applyAlignment="1">
      <alignment horizontal="center" vertical="center" wrapText="1"/>
    </xf>
    <xf numFmtId="0" fontId="5" fillId="0" borderId="0" xfId="0" applyFont="1" applyAlignment="1">
      <alignment vertical="center" wrapText="1"/>
    </xf>
    <xf numFmtId="164" fontId="6" fillId="0" borderId="0" xfId="2" applyNumberFormat="1" applyFont="1" applyAlignment="1">
      <alignment horizontal="center" vertical="center"/>
    </xf>
    <xf numFmtId="3" fontId="6" fillId="0" borderId="0" xfId="2" applyNumberFormat="1" applyFont="1" applyAlignment="1">
      <alignment horizontal="center" vertical="center"/>
    </xf>
    <xf numFmtId="0" fontId="5" fillId="0" borderId="0" xfId="0" applyFont="1" applyAlignment="1">
      <alignment horizontal="center" vertical="center" wrapText="1"/>
    </xf>
    <xf numFmtId="0" fontId="4" fillId="0" borderId="0" xfId="0" applyFont="1" applyAlignment="1">
      <alignment vertical="center" wrapText="1"/>
    </xf>
    <xf numFmtId="3" fontId="5" fillId="0" borderId="0" xfId="0" applyNumberFormat="1" applyFont="1" applyAlignment="1">
      <alignment horizontal="center" vertical="center"/>
    </xf>
    <xf numFmtId="0" fontId="4" fillId="0" borderId="2" xfId="0" applyFont="1" applyBorder="1" applyAlignment="1">
      <alignment horizontal="left" vertical="center"/>
    </xf>
    <xf numFmtId="164" fontId="4" fillId="0" borderId="2" xfId="0" applyNumberFormat="1" applyFont="1" applyBorder="1" applyAlignment="1">
      <alignment horizontal="right" vertical="center"/>
    </xf>
    <xf numFmtId="0" fontId="16" fillId="0" borderId="2" xfId="0" applyFont="1" applyBorder="1" applyAlignment="1">
      <alignment horizontal="center" vertical="center" wrapText="1"/>
    </xf>
    <xf numFmtId="168" fontId="5" fillId="0" borderId="0" xfId="0" applyNumberFormat="1" applyFont="1" applyAlignment="1">
      <alignment vertical="center"/>
    </xf>
    <xf numFmtId="0" fontId="4" fillId="0" borderId="0" xfId="0" applyFont="1" applyAlignment="1">
      <alignment horizontal="right" vertical="center" wrapText="1"/>
    </xf>
    <xf numFmtId="0" fontId="4" fillId="0" borderId="0" xfId="0" applyFont="1" applyAlignment="1">
      <alignment horizontal="center" vertical="center" wrapText="1"/>
    </xf>
    <xf numFmtId="168" fontId="7" fillId="0" borderId="0" xfId="0" applyNumberFormat="1" applyFont="1" applyAlignment="1">
      <alignment vertical="center"/>
    </xf>
    <xf numFmtId="0" fontId="5" fillId="0" borderId="47"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8"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2" xfId="0" applyFont="1" applyBorder="1" applyAlignment="1">
      <alignment horizontal="center" vertical="center" wrapText="1"/>
    </xf>
    <xf numFmtId="4" fontId="5" fillId="0" borderId="53" xfId="0" applyNumberFormat="1" applyFont="1" applyBorder="1" applyAlignment="1">
      <alignment horizontal="center" vertical="center" wrapText="1"/>
    </xf>
    <xf numFmtId="3" fontId="5" fillId="0" borderId="53"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4" fillId="0" borderId="2" xfId="0" applyFont="1" applyBorder="1" applyAlignment="1">
      <alignment horizontal="right" vertical="center" wrapText="1"/>
    </xf>
    <xf numFmtId="4" fontId="7" fillId="0" borderId="2" xfId="0" applyNumberFormat="1" applyFont="1" applyBorder="1" applyAlignment="1">
      <alignment vertical="center"/>
    </xf>
    <xf numFmtId="4" fontId="6" fillId="0" borderId="2" xfId="0" applyNumberFormat="1" applyFont="1" applyBorder="1" applyAlignment="1">
      <alignment vertical="center"/>
    </xf>
    <xf numFmtId="0" fontId="5" fillId="3" borderId="0" xfId="0" applyFont="1" applyFill="1" applyAlignment="1">
      <alignment vertical="center"/>
    </xf>
    <xf numFmtId="0" fontId="5" fillId="3" borderId="0" xfId="0" applyFont="1" applyFill="1" applyAlignment="1">
      <alignment vertical="center" wrapText="1"/>
    </xf>
    <xf numFmtId="0" fontId="16" fillId="0" borderId="0" xfId="0" applyFont="1" applyAlignment="1">
      <alignment horizontal="justify" vertical="center"/>
    </xf>
    <xf numFmtId="2" fontId="5" fillId="0" borderId="0" xfId="0" applyNumberFormat="1" applyFont="1" applyAlignment="1">
      <alignment vertical="center"/>
    </xf>
    <xf numFmtId="0" fontId="13" fillId="0" borderId="0" xfId="0" applyFont="1" applyAlignment="1">
      <alignment vertical="center"/>
    </xf>
    <xf numFmtId="10" fontId="5" fillId="9" borderId="0" xfId="0" applyNumberFormat="1" applyFont="1" applyFill="1" applyAlignment="1">
      <alignment horizontal="center" vertical="center"/>
    </xf>
    <xf numFmtId="171" fontId="5" fillId="0" borderId="0" xfId="0" applyNumberFormat="1" applyFont="1" applyAlignment="1">
      <alignment vertical="center"/>
    </xf>
    <xf numFmtId="10" fontId="5" fillId="0" borderId="0" xfId="0" applyNumberFormat="1" applyFont="1" applyAlignment="1">
      <alignment vertical="center"/>
    </xf>
    <xf numFmtId="164" fontId="4" fillId="9" borderId="0" xfId="0" applyNumberFormat="1" applyFont="1" applyFill="1" applyAlignment="1">
      <alignment vertical="center"/>
    </xf>
    <xf numFmtId="44" fontId="5" fillId="0" borderId="0" xfId="0" applyNumberFormat="1" applyFont="1" applyAlignment="1">
      <alignment vertical="center"/>
    </xf>
    <xf numFmtId="164" fontId="7" fillId="0" borderId="2" xfId="2" applyNumberFormat="1" applyFont="1" applyBorder="1" applyAlignment="1">
      <alignment horizontal="center" vertical="center"/>
    </xf>
    <xf numFmtId="9" fontId="5" fillId="0" borderId="0" xfId="0" applyNumberFormat="1" applyFont="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51" xfId="0" applyFont="1" applyBorder="1" applyAlignment="1">
      <alignment horizontal="center" vertical="center" wrapText="1"/>
    </xf>
    <xf numFmtId="4" fontId="7" fillId="0" borderId="2" xfId="0" applyNumberFormat="1" applyFont="1" applyBorder="1" applyAlignment="1">
      <alignment horizontal="center" vertical="center"/>
    </xf>
    <xf numFmtId="43" fontId="5" fillId="0" borderId="0" xfId="3" applyFont="1" applyAlignment="1">
      <alignment vertical="center"/>
    </xf>
    <xf numFmtId="2"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20" fillId="0" borderId="57" xfId="4" applyFont="1" applyBorder="1" applyAlignment="1">
      <alignment horizontal="center" vertical="center"/>
    </xf>
    <xf numFmtId="0" fontId="20" fillId="0" borderId="57" xfId="4" applyFont="1" applyBorder="1" applyAlignment="1">
      <alignment horizontal="center" vertical="center" wrapText="1"/>
    </xf>
    <xf numFmtId="173" fontId="20" fillId="0" borderId="57" xfId="4" applyNumberFormat="1" applyFont="1" applyBorder="1" applyAlignment="1">
      <alignment horizontal="center" vertical="center"/>
    </xf>
    <xf numFmtId="0" fontId="21" fillId="0" borderId="57" xfId="4" applyFont="1" applyBorder="1" applyAlignment="1">
      <alignment horizontal="center" vertical="center" wrapText="1"/>
    </xf>
    <xf numFmtId="0" fontId="19" fillId="0" borderId="0" xfId="4" applyFont="1" applyAlignment="1">
      <alignment vertical="center"/>
    </xf>
    <xf numFmtId="0" fontId="20" fillId="0" borderId="57" xfId="4" applyFont="1" applyBorder="1" applyAlignment="1">
      <alignment vertical="center"/>
    </xf>
    <xf numFmtId="174" fontId="20" fillId="0" borderId="57" xfId="4" applyNumberFormat="1" applyFont="1" applyBorder="1" applyAlignment="1">
      <alignment horizontal="center" vertical="center"/>
    </xf>
    <xf numFmtId="3" fontId="20" fillId="0" borderId="57" xfId="4" applyNumberFormat="1" applyFont="1" applyBorder="1" applyAlignment="1">
      <alignment horizontal="center" vertical="center"/>
    </xf>
    <xf numFmtId="175" fontId="20" fillId="0" borderId="57" xfId="4" applyNumberFormat="1" applyFont="1" applyBorder="1" applyAlignment="1">
      <alignment horizontal="center" vertical="center"/>
    </xf>
    <xf numFmtId="4" fontId="20" fillId="0" borderId="57" xfId="4" applyNumberFormat="1" applyFont="1" applyBorder="1" applyAlignment="1">
      <alignment horizontal="center" vertical="center"/>
    </xf>
    <xf numFmtId="0" fontId="20" fillId="0" borderId="0" xfId="4" applyFont="1" applyAlignment="1">
      <alignment vertical="center"/>
    </xf>
    <xf numFmtId="174" fontId="20" fillId="0" borderId="0" xfId="4" applyNumberFormat="1" applyFont="1" applyAlignment="1">
      <alignment horizontal="center" vertical="center"/>
    </xf>
    <xf numFmtId="0" fontId="20" fillId="0" borderId="0" xfId="4" applyFont="1" applyAlignment="1">
      <alignment horizontal="center" vertical="center"/>
    </xf>
    <xf numFmtId="173" fontId="20" fillId="0" borderId="0" xfId="4" applyNumberFormat="1" applyFont="1" applyAlignment="1">
      <alignment horizontal="center" vertical="center"/>
    </xf>
    <xf numFmtId="173" fontId="20" fillId="0" borderId="0" xfId="4" applyNumberFormat="1" applyFont="1" applyAlignment="1">
      <alignment vertical="center"/>
    </xf>
    <xf numFmtId="0" fontId="21" fillId="11" borderId="58" xfId="4" applyFont="1" applyFill="1" applyBorder="1" applyAlignment="1">
      <alignment vertical="center"/>
    </xf>
    <xf numFmtId="0" fontId="21" fillId="11" borderId="59" xfId="4" applyFont="1" applyFill="1" applyBorder="1" applyAlignment="1">
      <alignment vertical="center"/>
    </xf>
    <xf numFmtId="173" fontId="21" fillId="11" borderId="57" xfId="4" applyNumberFormat="1" applyFont="1" applyFill="1" applyBorder="1" applyAlignment="1">
      <alignment vertical="center"/>
    </xf>
    <xf numFmtId="0" fontId="22" fillId="0" borderId="0" xfId="0" applyFont="1" applyAlignment="1">
      <alignment vertical="center"/>
    </xf>
    <xf numFmtId="169" fontId="22" fillId="0" borderId="0" xfId="0" applyNumberFormat="1" applyFont="1" applyAlignment="1">
      <alignment vertical="center"/>
    </xf>
    <xf numFmtId="172" fontId="22" fillId="0" borderId="0" xfId="0" applyNumberFormat="1" applyFont="1" applyAlignment="1">
      <alignment vertical="center"/>
    </xf>
    <xf numFmtId="1" fontId="22" fillId="0" borderId="0" xfId="0" applyNumberFormat="1" applyFont="1" applyAlignment="1">
      <alignment horizontal="center" vertical="center"/>
    </xf>
    <xf numFmtId="1" fontId="23" fillId="0" borderId="0" xfId="0" applyNumberFormat="1" applyFont="1" applyAlignment="1">
      <alignment horizontal="center" vertical="center"/>
    </xf>
    <xf numFmtId="9" fontId="22"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vertical="center"/>
    </xf>
    <xf numFmtId="168" fontId="22" fillId="0" borderId="0" xfId="0" applyNumberFormat="1" applyFont="1" applyAlignment="1">
      <alignment vertical="center"/>
    </xf>
    <xf numFmtId="167" fontId="22" fillId="0" borderId="0" xfId="0" applyNumberFormat="1" applyFont="1" applyAlignment="1">
      <alignment vertical="center"/>
    </xf>
    <xf numFmtId="170" fontId="22" fillId="0" borderId="0" xfId="0" applyNumberFormat="1" applyFont="1" applyAlignment="1">
      <alignment vertical="center"/>
    </xf>
    <xf numFmtId="0" fontId="22" fillId="0" borderId="0" xfId="2" applyFont="1" applyAlignment="1">
      <alignment vertical="center"/>
    </xf>
    <xf numFmtId="9" fontId="22" fillId="0" borderId="0" xfId="2" applyNumberFormat="1" applyFont="1" applyAlignment="1">
      <alignment vertical="center"/>
    </xf>
    <xf numFmtId="0" fontId="23" fillId="0" borderId="0" xfId="2" applyFont="1" applyAlignment="1">
      <alignment vertical="center"/>
    </xf>
    <xf numFmtId="0" fontId="22" fillId="0" borderId="0" xfId="2" applyFont="1" applyAlignment="1">
      <alignment horizontal="justify" vertical="center"/>
    </xf>
    <xf numFmtId="0" fontId="22" fillId="0" borderId="0" xfId="2" applyFont="1" applyAlignment="1">
      <alignment vertical="center" wrapText="1"/>
    </xf>
    <xf numFmtId="9" fontId="22" fillId="0" borderId="0" xfId="2" applyNumberFormat="1" applyFont="1" applyAlignment="1">
      <alignment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right" vertical="center"/>
    </xf>
    <xf numFmtId="0" fontId="4" fillId="4"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2" borderId="1" xfId="0" applyFont="1" applyFill="1" applyBorder="1" applyAlignment="1">
      <alignment vertical="center"/>
    </xf>
    <xf numFmtId="0" fontId="6" fillId="2" borderId="1" xfId="0" applyFont="1" applyFill="1" applyBorder="1" applyAlignment="1">
      <alignment vertical="center"/>
    </xf>
    <xf numFmtId="0" fontId="9" fillId="0" borderId="26" xfId="0" applyFont="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6" fillId="2" borderId="1" xfId="0" applyFont="1" applyFill="1" applyBorder="1" applyAlignment="1">
      <alignment horizontal="left" vertical="center"/>
    </xf>
    <xf numFmtId="0" fontId="4" fillId="0" borderId="26" xfId="0" applyFont="1" applyBorder="1" applyAlignment="1">
      <alignment horizontal="left" vertical="center" wrapText="1"/>
    </xf>
    <xf numFmtId="0" fontId="7" fillId="0" borderId="0" xfId="0" applyFont="1" applyAlignment="1">
      <alignment horizontal="left" vertical="center" wrapText="1"/>
    </xf>
    <xf numFmtId="0" fontId="6" fillId="6" borderId="34" xfId="0" applyFont="1" applyFill="1" applyBorder="1" applyAlignment="1">
      <alignment horizontal="center" vertical="center"/>
    </xf>
    <xf numFmtId="0" fontId="6" fillId="7" borderId="34" xfId="0" applyFont="1" applyFill="1" applyBorder="1" applyAlignment="1">
      <alignment horizontal="center" vertical="center"/>
    </xf>
    <xf numFmtId="0" fontId="5" fillId="3" borderId="34" xfId="0" applyFont="1" applyFill="1" applyBorder="1" applyAlignment="1">
      <alignment horizontal="center" vertical="center" wrapText="1"/>
    </xf>
    <xf numFmtId="0" fontId="6" fillId="2" borderId="35" xfId="0" applyFont="1" applyFill="1" applyBorder="1" applyAlignment="1">
      <alignment horizontal="center" vertical="center"/>
    </xf>
    <xf numFmtId="0" fontId="6" fillId="7" borderId="34" xfId="0" applyFont="1" applyFill="1" applyBorder="1" applyAlignment="1">
      <alignment horizontal="center" vertical="center" wrapText="1"/>
    </xf>
    <xf numFmtId="0" fontId="5" fillId="3" borderId="34" xfId="0" applyFont="1" applyFill="1" applyBorder="1" applyAlignment="1">
      <alignment horizontal="center" vertical="center"/>
    </xf>
    <xf numFmtId="0" fontId="5" fillId="3" borderId="36" xfId="0" applyFont="1" applyFill="1" applyBorder="1" applyAlignment="1">
      <alignment horizontal="center" vertical="center" wrapText="1"/>
    </xf>
    <xf numFmtId="0" fontId="5" fillId="3" borderId="37" xfId="0" applyFont="1" applyFill="1" applyBorder="1" applyAlignment="1">
      <alignment horizontal="center" vertical="center"/>
    </xf>
    <xf numFmtId="0" fontId="6" fillId="2" borderId="34" xfId="0" applyFont="1" applyFill="1" applyBorder="1" applyAlignment="1">
      <alignment horizontal="center" vertical="center"/>
    </xf>
    <xf numFmtId="0" fontId="6" fillId="7" borderId="37" xfId="0" applyFont="1" applyFill="1" applyBorder="1" applyAlignment="1">
      <alignment horizontal="center" vertical="center"/>
    </xf>
    <xf numFmtId="0" fontId="6" fillId="7" borderId="39" xfId="0" applyFont="1" applyFill="1" applyBorder="1" applyAlignment="1">
      <alignment horizontal="center" vertical="center"/>
    </xf>
    <xf numFmtId="0" fontId="7" fillId="3" borderId="36" xfId="1" applyFont="1" applyFill="1" applyBorder="1" applyAlignment="1">
      <alignment horizontal="center" vertical="center"/>
    </xf>
    <xf numFmtId="0" fontId="6" fillId="3" borderId="37" xfId="1" applyFont="1" applyFill="1" applyBorder="1" applyAlignment="1">
      <alignment horizontal="center" vertical="center" wrapText="1"/>
    </xf>
    <xf numFmtId="0" fontId="6" fillId="7" borderId="36" xfId="0" applyFont="1" applyFill="1" applyBorder="1" applyAlignment="1">
      <alignment horizontal="center" vertical="center"/>
    </xf>
    <xf numFmtId="0" fontId="5" fillId="3" borderId="36" xfId="1" applyFont="1" applyFill="1" applyBorder="1" applyAlignment="1">
      <alignment horizontal="center" vertical="center"/>
    </xf>
    <xf numFmtId="0" fontId="7" fillId="3" borderId="42" xfId="1" applyFont="1" applyFill="1" applyBorder="1" applyAlignment="1">
      <alignment horizontal="center" vertical="center" wrapText="1"/>
    </xf>
    <xf numFmtId="0" fontId="6" fillId="3" borderId="42" xfId="1" applyFont="1" applyFill="1" applyBorder="1" applyAlignment="1">
      <alignment horizontal="center" vertical="center" wrapText="1"/>
    </xf>
    <xf numFmtId="0" fontId="4" fillId="3" borderId="37" xfId="1" applyFont="1" applyFill="1" applyBorder="1" applyAlignment="1">
      <alignment horizontal="center" vertical="center"/>
    </xf>
    <xf numFmtId="0" fontId="6" fillId="7" borderId="44"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45" xfId="0" applyFont="1" applyFill="1" applyBorder="1" applyAlignment="1">
      <alignment horizontal="center" vertical="center"/>
    </xf>
    <xf numFmtId="0" fontId="5" fillId="0" borderId="46" xfId="0" applyFont="1" applyBorder="1" applyAlignment="1">
      <alignment horizontal="center" vertical="center"/>
    </xf>
    <xf numFmtId="0" fontId="6" fillId="7" borderId="36"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7" fillId="3" borderId="36" xfId="0" applyFont="1" applyFill="1" applyBorder="1" applyAlignment="1">
      <alignment horizontal="center" vertical="center"/>
    </xf>
    <xf numFmtId="0" fontId="7" fillId="3" borderId="37"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4" xfId="0" applyFont="1" applyBorder="1" applyAlignment="1">
      <alignment horizontal="center" vertical="center"/>
    </xf>
    <xf numFmtId="171"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71"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4" fillId="0" borderId="34" xfId="0" applyFont="1" applyBorder="1" applyAlignment="1">
      <alignment horizontal="center" vertical="center"/>
    </xf>
    <xf numFmtId="0" fontId="4" fillId="0" borderId="0" xfId="0" applyFont="1" applyAlignment="1">
      <alignment horizontal="left" vertical="center"/>
    </xf>
    <xf numFmtId="0" fontId="14" fillId="0" borderId="0" xfId="0" applyFont="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left" vertical="center"/>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5" fillId="0" borderId="49" xfId="0" applyFont="1" applyBorder="1" applyAlignment="1">
      <alignment horizontal="center"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51" xfId="0" applyFont="1" applyBorder="1" applyAlignment="1">
      <alignment horizontal="center" vertical="center" wrapText="1"/>
    </xf>
    <xf numFmtId="169" fontId="5" fillId="0" borderId="1" xfId="0" applyNumberFormat="1" applyFont="1" applyBorder="1" applyAlignment="1">
      <alignment horizontal="center" vertical="center" wrapText="1"/>
    </xf>
    <xf numFmtId="169" fontId="5" fillId="0" borderId="54"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5" fillId="0" borderId="33" xfId="0" applyFont="1" applyBorder="1" applyAlignment="1">
      <alignment horizontal="center" vertical="center" wrapText="1"/>
    </xf>
    <xf numFmtId="0" fontId="5" fillId="0" borderId="18" xfId="0" applyFont="1" applyBorder="1" applyAlignment="1">
      <alignment horizontal="center" vertical="center" wrapText="1"/>
    </xf>
    <xf numFmtId="0" fontId="17" fillId="0" borderId="0" xfId="0" applyFont="1" applyAlignment="1">
      <alignment horizontal="left" vertical="center" wrapText="1"/>
    </xf>
    <xf numFmtId="0" fontId="5" fillId="0" borderId="0" xfId="0" applyFont="1" applyAlignment="1">
      <alignment horizontal="left" vertical="center" wrapText="1"/>
    </xf>
    <xf numFmtId="0" fontId="4" fillId="0" borderId="2" xfId="0" applyFont="1" applyBorder="1" applyAlignment="1">
      <alignment horizontal="justify" vertical="center" wrapText="1"/>
    </xf>
    <xf numFmtId="0" fontId="4" fillId="0" borderId="2" xfId="0" applyFont="1" applyBorder="1" applyAlignment="1">
      <alignment horizontal="justify" vertical="center"/>
    </xf>
    <xf numFmtId="0" fontId="7" fillId="0" borderId="3" xfId="0" applyFont="1" applyBorder="1" applyAlignment="1">
      <alignment horizontal="right" vertical="center"/>
    </xf>
    <xf numFmtId="0" fontId="7" fillId="0" borderId="56" xfId="0" applyFont="1" applyBorder="1" applyAlignment="1">
      <alignment horizontal="right" vertical="center"/>
    </xf>
    <xf numFmtId="0" fontId="7" fillId="0" borderId="55" xfId="0" applyFont="1" applyBorder="1" applyAlignment="1">
      <alignment horizontal="right" vertical="center"/>
    </xf>
    <xf numFmtId="0" fontId="21" fillId="10" borderId="57" xfId="4" applyFont="1" applyFill="1" applyBorder="1" applyAlignment="1">
      <alignment horizontal="center" vertical="center" wrapText="1"/>
    </xf>
    <xf numFmtId="0" fontId="21" fillId="10" borderId="60" xfId="4" applyFont="1" applyFill="1" applyBorder="1" applyAlignment="1">
      <alignment horizontal="center" wrapText="1"/>
    </xf>
    <xf numFmtId="0" fontId="21" fillId="10" borderId="61" xfId="4" applyFont="1" applyFill="1" applyBorder="1" applyAlignment="1">
      <alignment horizontal="center" wrapText="1"/>
    </xf>
    <xf numFmtId="0" fontId="21" fillId="10" borderId="62" xfId="4" applyFont="1" applyFill="1" applyBorder="1" applyAlignment="1">
      <alignment horizontal="center" wrapText="1"/>
    </xf>
    <xf numFmtId="0" fontId="4" fillId="5" borderId="2" xfId="2" applyFont="1" applyFill="1" applyBorder="1" applyAlignment="1">
      <alignment horizontal="center" vertical="center"/>
    </xf>
    <xf numFmtId="0" fontId="4" fillId="8" borderId="2" xfId="2" applyFont="1" applyFill="1" applyBorder="1" applyAlignment="1">
      <alignment horizontal="center" vertical="center" wrapText="1"/>
    </xf>
    <xf numFmtId="0" fontId="4" fillId="8" borderId="2" xfId="2" applyFont="1" applyFill="1" applyBorder="1" applyAlignment="1">
      <alignment horizontal="center" vertical="center"/>
    </xf>
    <xf numFmtId="0" fontId="4" fillId="8" borderId="3" xfId="2" applyFont="1" applyFill="1" applyBorder="1" applyAlignment="1">
      <alignment horizontal="center" vertical="center"/>
    </xf>
    <xf numFmtId="0" fontId="4" fillId="8" borderId="55" xfId="2" applyFont="1" applyFill="1" applyBorder="1" applyAlignment="1">
      <alignment horizontal="center" vertical="center"/>
    </xf>
  </cellXfs>
  <cellStyles count="5">
    <cellStyle name="Normal" xfId="0" builtinId="0"/>
    <cellStyle name="Normal 2" xfId="1" xr:uid="{00000000-0005-0000-0000-000006000000}"/>
    <cellStyle name="Normal 2 2" xfId="2" xr:uid="{00000000-0005-0000-0000-000007000000}"/>
    <cellStyle name="Normal 3" xfId="4" xr:uid="{52710774-6271-42E3-910E-8099B6F287BB}"/>
    <cellStyle name="Vírgula" xfId="3"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A6A6A6"/>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CDCDC"/>
      <rgbColor rgb="FFFFFF99"/>
      <rgbColor rgb="FF99CCFF"/>
      <rgbColor rgb="FFFF99CC"/>
      <rgbColor rgb="FFCC99FF"/>
      <rgbColor rgb="FFFFCC99"/>
      <rgbColor rgb="FF3366FF"/>
      <rgbColor rgb="FF33CCCC"/>
      <rgbColor rgb="FF99CC00"/>
      <rgbColor rgb="FFFFCC00"/>
      <rgbColor rgb="FFFF9900"/>
      <rgbColor rgb="FFFF6600"/>
      <rgbColor rgb="FF666699"/>
      <rgbColor rgb="FFA5A5A5"/>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1809720</xdr:colOff>
      <xdr:row>17</xdr:row>
      <xdr:rowOff>142920</xdr:rowOff>
    </xdr:from>
    <xdr:to>
      <xdr:col>2</xdr:col>
      <xdr:colOff>1992600</xdr:colOff>
      <xdr:row>19</xdr:row>
      <xdr:rowOff>79920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8806680" y="2990880"/>
          <a:ext cx="182880" cy="2606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1809720</xdr:colOff>
      <xdr:row>17</xdr:row>
      <xdr:rowOff>142920</xdr:rowOff>
    </xdr:from>
    <xdr:to>
      <xdr:col>2</xdr:col>
      <xdr:colOff>1992600</xdr:colOff>
      <xdr:row>19</xdr:row>
      <xdr:rowOff>80280</xdr:rowOff>
    </xdr:to>
    <xdr:sp macro="" textlink="">
      <xdr:nvSpPr>
        <xdr:cNvPr id="2" name="CustomShape 1">
          <a:extLst>
            <a:ext uri="{FF2B5EF4-FFF2-40B4-BE49-F238E27FC236}">
              <a16:creationId xmlns:a16="http://schemas.microsoft.com/office/drawing/2014/main" id="{00000000-0008-0000-0300-000002000000}"/>
            </a:ext>
          </a:extLst>
        </xdr:cNvPr>
        <xdr:cNvSpPr/>
      </xdr:nvSpPr>
      <xdr:spPr>
        <a:xfrm>
          <a:off x="8806680" y="2990880"/>
          <a:ext cx="182880" cy="2610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1809720</xdr:colOff>
      <xdr:row>17</xdr:row>
      <xdr:rowOff>142920</xdr:rowOff>
    </xdr:from>
    <xdr:to>
      <xdr:col>2</xdr:col>
      <xdr:colOff>1992600</xdr:colOff>
      <xdr:row>19</xdr:row>
      <xdr:rowOff>80280</xdr:rowOff>
    </xdr:to>
    <xdr:sp macro="" textlink="">
      <xdr:nvSpPr>
        <xdr:cNvPr id="2" name="CustomShape 1">
          <a:extLst>
            <a:ext uri="{FF2B5EF4-FFF2-40B4-BE49-F238E27FC236}">
              <a16:creationId xmlns:a16="http://schemas.microsoft.com/office/drawing/2014/main" id="{00000000-0008-0000-0200-000002000000}"/>
            </a:ext>
          </a:extLst>
        </xdr:cNvPr>
        <xdr:cNvSpPr/>
      </xdr:nvSpPr>
      <xdr:spPr>
        <a:xfrm>
          <a:off x="8806680" y="2990880"/>
          <a:ext cx="182880" cy="2610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C1FDE-F369-4E58-8057-043D3C5F565D}">
  <dimension ref="A1:I9"/>
  <sheetViews>
    <sheetView zoomScaleNormal="100" workbookViewId="0">
      <selection activeCell="F6" sqref="F6:F8"/>
    </sheetView>
  </sheetViews>
  <sheetFormatPr defaultColWidth="11.5703125" defaultRowHeight="12.75"/>
  <cols>
    <col min="1" max="1" width="5.85546875" style="13" customWidth="1"/>
    <col min="2" max="2" width="4.140625" style="13" customWidth="1"/>
    <col min="3" max="3" width="28.42578125" style="13" customWidth="1"/>
    <col min="4" max="4" width="13.140625" style="103" customWidth="1"/>
    <col min="5" max="5" width="11.85546875" style="13" customWidth="1"/>
    <col min="6" max="6" width="20.5703125" style="13" customWidth="1"/>
    <col min="7" max="7" width="7.42578125" style="13" customWidth="1"/>
    <col min="8" max="8" width="10.7109375" style="103" customWidth="1"/>
    <col min="9" max="9" width="18.140625" style="103" customWidth="1"/>
    <col min="10" max="16384" width="11.5703125" style="13"/>
  </cols>
  <sheetData>
    <row r="1" spans="1:9" ht="12.75" customHeight="1" thickBot="1">
      <c r="A1" s="222" t="s">
        <v>0</v>
      </c>
      <c r="B1" s="222"/>
      <c r="C1" s="222"/>
      <c r="D1" s="222"/>
      <c r="E1" s="222"/>
      <c r="F1" s="222"/>
      <c r="G1" s="222"/>
      <c r="H1" s="222"/>
      <c r="I1" s="222"/>
    </row>
    <row r="2" spans="1:9" ht="13.5" thickBot="1">
      <c r="A2" s="222"/>
      <c r="B2" s="222"/>
      <c r="C2" s="222"/>
      <c r="D2" s="222"/>
      <c r="E2" s="222"/>
      <c r="F2" s="222"/>
      <c r="G2" s="222"/>
      <c r="H2" s="222"/>
      <c r="I2" s="222"/>
    </row>
    <row r="3" spans="1:9" ht="13.5" thickBot="1">
      <c r="A3" s="222"/>
      <c r="B3" s="222"/>
      <c r="C3" s="222"/>
      <c r="D3" s="222"/>
      <c r="E3" s="222"/>
      <c r="F3" s="222"/>
      <c r="G3" s="222"/>
      <c r="H3" s="222"/>
      <c r="I3" s="222"/>
    </row>
    <row r="4" spans="1:9">
      <c r="A4" s="223" t="s">
        <v>1</v>
      </c>
      <c r="B4" s="223"/>
      <c r="C4" s="223"/>
      <c r="D4" s="223"/>
      <c r="E4" s="223"/>
      <c r="F4" s="223"/>
      <c r="G4" s="223"/>
      <c r="H4" s="223"/>
      <c r="I4" s="223"/>
    </row>
    <row r="5" spans="1:9" ht="51">
      <c r="A5" s="94" t="s">
        <v>2</v>
      </c>
      <c r="B5" s="94" t="s">
        <v>3</v>
      </c>
      <c r="C5" s="95" t="s">
        <v>4</v>
      </c>
      <c r="D5" s="105" t="s">
        <v>370</v>
      </c>
      <c r="E5" s="106" t="s">
        <v>371</v>
      </c>
      <c r="F5" s="104" t="s">
        <v>393</v>
      </c>
      <c r="G5" s="104" t="s">
        <v>5</v>
      </c>
      <c r="H5" s="105" t="s">
        <v>6</v>
      </c>
      <c r="I5" s="106" t="s">
        <v>7</v>
      </c>
    </row>
    <row r="6" spans="1:9">
      <c r="A6" s="224">
        <v>1</v>
      </c>
      <c r="B6" s="94">
        <v>1</v>
      </c>
      <c r="C6" s="96" t="s">
        <v>8</v>
      </c>
      <c r="D6" s="97">
        <f>Produtividade!C6</f>
        <v>5302</v>
      </c>
      <c r="E6" s="94">
        <v>4</v>
      </c>
      <c r="F6" s="98">
        <f>D6*E6</f>
        <v>21208</v>
      </c>
      <c r="G6" s="94" t="s">
        <v>9</v>
      </c>
      <c r="H6" s="94">
        <v>30</v>
      </c>
      <c r="I6" s="99">
        <f>F6*H6</f>
        <v>636240</v>
      </c>
    </row>
    <row r="7" spans="1:9">
      <c r="A7" s="224"/>
      <c r="B7" s="94">
        <v>2</v>
      </c>
      <c r="C7" s="96" t="s">
        <v>11</v>
      </c>
      <c r="D7" s="101">
        <f>Produtividade!C7</f>
        <v>5114.57</v>
      </c>
      <c r="E7" s="94">
        <v>1</v>
      </c>
      <c r="F7" s="98">
        <f>D7*E7</f>
        <v>5114.57</v>
      </c>
      <c r="G7" s="94" t="s">
        <v>9</v>
      </c>
      <c r="H7" s="94">
        <v>30</v>
      </c>
      <c r="I7" s="99">
        <f>F7*H7</f>
        <v>153437.09999999998</v>
      </c>
    </row>
    <row r="8" spans="1:9">
      <c r="A8" s="224"/>
      <c r="B8" s="94">
        <v>3</v>
      </c>
      <c r="C8" s="100" t="s">
        <v>10</v>
      </c>
      <c r="D8" s="97">
        <f>Produtividade!C5</f>
        <v>5887.62</v>
      </c>
      <c r="E8" s="94">
        <v>1</v>
      </c>
      <c r="F8" s="98">
        <f>D8*E8</f>
        <v>5887.62</v>
      </c>
      <c r="G8" s="94" t="s">
        <v>9</v>
      </c>
      <c r="H8" s="94">
        <v>30</v>
      </c>
      <c r="I8" s="99">
        <f>F8*H8</f>
        <v>176628.6</v>
      </c>
    </row>
    <row r="9" spans="1:9">
      <c r="A9" s="224"/>
      <c r="B9" s="225" t="s">
        <v>12</v>
      </c>
      <c r="C9" s="225"/>
      <c r="D9" s="225"/>
      <c r="E9" s="225"/>
      <c r="F9" s="225"/>
      <c r="G9" s="225"/>
      <c r="H9" s="225"/>
      <c r="I9" s="102">
        <f>SUM(I6:I8)</f>
        <v>966305.7</v>
      </c>
    </row>
  </sheetData>
  <mergeCells count="4">
    <mergeCell ref="A1:I3"/>
    <mergeCell ref="A4:I4"/>
    <mergeCell ref="A6:A9"/>
    <mergeCell ref="B9:H9"/>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zoomScaleNormal="100" workbookViewId="0">
      <selection activeCell="I26" sqref="I26"/>
    </sheetView>
  </sheetViews>
  <sheetFormatPr defaultColWidth="11.5703125" defaultRowHeight="12.75"/>
  <cols>
    <col min="1" max="1" width="5.85546875" style="13" customWidth="1"/>
    <col min="2" max="2" width="4.140625" style="13" customWidth="1"/>
    <col min="3" max="3" width="28.42578125" style="13" customWidth="1"/>
    <col min="4" max="4" width="13.140625" style="103" customWidth="1"/>
    <col min="5" max="5" width="11.85546875" style="13" customWidth="1"/>
    <col min="6" max="6" width="20.5703125" style="13" customWidth="1"/>
    <col min="7" max="7" width="7.42578125" style="13" customWidth="1"/>
    <col min="8" max="8" width="10.7109375" style="103" customWidth="1"/>
    <col min="9" max="9" width="18.140625" style="103" customWidth="1"/>
    <col min="10" max="10" width="11.5703125" style="13"/>
    <col min="11" max="11" width="13.140625" style="13" hidden="1" customWidth="1"/>
    <col min="12" max="12" width="12" style="13" hidden="1" customWidth="1"/>
    <col min="13" max="13" width="0" style="13" hidden="1" customWidth="1"/>
    <col min="14" max="14" width="13.140625" style="13" hidden="1" customWidth="1"/>
    <col min="15" max="15" width="6.28515625" style="13" hidden="1" customWidth="1"/>
    <col min="16" max="16" width="13.140625" style="13" hidden="1" customWidth="1"/>
    <col min="17" max="17" width="12.5703125" style="13" hidden="1" customWidth="1"/>
    <col min="18" max="19" width="0" style="13" hidden="1" customWidth="1"/>
    <col min="20" max="16384" width="11.5703125" style="13"/>
  </cols>
  <sheetData>
    <row r="1" spans="1:19" ht="12.75" customHeight="1">
      <c r="A1" s="222" t="s">
        <v>0</v>
      </c>
      <c r="B1" s="222"/>
      <c r="C1" s="222"/>
      <c r="D1" s="222"/>
      <c r="E1" s="222"/>
      <c r="F1" s="222"/>
      <c r="G1" s="222"/>
      <c r="H1" s="222"/>
      <c r="I1" s="222"/>
    </row>
    <row r="2" spans="1:19">
      <c r="A2" s="222"/>
      <c r="B2" s="222"/>
      <c r="C2" s="222"/>
      <c r="D2" s="222"/>
      <c r="E2" s="222"/>
      <c r="F2" s="222"/>
      <c r="G2" s="222"/>
      <c r="H2" s="222"/>
      <c r="I2" s="222"/>
    </row>
    <row r="3" spans="1:19">
      <c r="A3" s="222"/>
      <c r="B3" s="222"/>
      <c r="C3" s="222"/>
      <c r="D3" s="222"/>
      <c r="E3" s="222"/>
      <c r="F3" s="222"/>
      <c r="G3" s="222"/>
      <c r="H3" s="222"/>
      <c r="I3" s="222"/>
    </row>
    <row r="4" spans="1:19">
      <c r="A4" s="223" t="s">
        <v>1</v>
      </c>
      <c r="B4" s="223"/>
      <c r="C4" s="223"/>
      <c r="D4" s="223"/>
      <c r="E4" s="223"/>
      <c r="F4" s="223"/>
      <c r="G4" s="223"/>
      <c r="H4" s="223"/>
      <c r="I4" s="223"/>
    </row>
    <row r="5" spans="1:19" ht="51">
      <c r="A5" s="94" t="s">
        <v>2</v>
      </c>
      <c r="B5" s="94" t="s">
        <v>3</v>
      </c>
      <c r="C5" s="95" t="s">
        <v>4</v>
      </c>
      <c r="D5" s="105" t="s">
        <v>370</v>
      </c>
      <c r="E5" s="106" t="s">
        <v>371</v>
      </c>
      <c r="F5" s="104" t="s">
        <v>393</v>
      </c>
      <c r="G5" s="104" t="s">
        <v>5</v>
      </c>
      <c r="H5" s="105" t="s">
        <v>6</v>
      </c>
      <c r="I5" s="106" t="s">
        <v>7</v>
      </c>
    </row>
    <row r="6" spans="1:19">
      <c r="A6" s="224">
        <v>1</v>
      </c>
      <c r="B6" s="94">
        <v>1</v>
      </c>
      <c r="C6" s="96" t="s">
        <v>8</v>
      </c>
      <c r="D6" s="97">
        <f>Produtividade!C6</f>
        <v>5302</v>
      </c>
      <c r="E6" s="94">
        <v>4</v>
      </c>
      <c r="F6" s="98">
        <f>D6*E6</f>
        <v>21208</v>
      </c>
      <c r="G6" s="94" t="s">
        <v>9</v>
      </c>
      <c r="H6" s="94">
        <v>30</v>
      </c>
      <c r="I6" s="99">
        <f>F6*H6</f>
        <v>636240</v>
      </c>
      <c r="K6" s="173">
        <v>656290.80000000005</v>
      </c>
      <c r="L6" s="173"/>
      <c r="N6" s="173"/>
      <c r="O6" s="174"/>
      <c r="P6" s="173"/>
      <c r="Q6" s="103"/>
    </row>
    <row r="7" spans="1:19">
      <c r="A7" s="224"/>
      <c r="B7" s="94">
        <v>2</v>
      </c>
      <c r="C7" s="96" t="s">
        <v>11</v>
      </c>
      <c r="D7" s="101">
        <f>Produtividade!C7</f>
        <v>5114.57</v>
      </c>
      <c r="E7" s="94">
        <v>1</v>
      </c>
      <c r="F7" s="98">
        <f>D7*E7</f>
        <v>5114.57</v>
      </c>
      <c r="G7" s="94" t="s">
        <v>9</v>
      </c>
      <c r="H7" s="94">
        <v>30</v>
      </c>
      <c r="I7" s="99">
        <f>F7*H7</f>
        <v>153437.09999999998</v>
      </c>
      <c r="K7" s="173">
        <v>171761.25</v>
      </c>
      <c r="L7" s="173"/>
      <c r="N7" s="173"/>
      <c r="O7" s="174"/>
      <c r="P7" s="173"/>
      <c r="Q7" s="103"/>
    </row>
    <row r="8" spans="1:19">
      <c r="A8" s="224"/>
      <c r="B8" s="94">
        <v>3</v>
      </c>
      <c r="C8" s="100" t="s">
        <v>10</v>
      </c>
      <c r="D8" s="97">
        <f>Produtividade!C5</f>
        <v>5887.62</v>
      </c>
      <c r="E8" s="94">
        <v>1</v>
      </c>
      <c r="F8" s="98">
        <f>D8*E8</f>
        <v>5887.62</v>
      </c>
      <c r="G8" s="94" t="s">
        <v>9</v>
      </c>
      <c r="H8" s="94">
        <v>30</v>
      </c>
      <c r="I8" s="99">
        <f>F8*H8</f>
        <v>176628.6</v>
      </c>
      <c r="K8" s="173">
        <v>182423</v>
      </c>
      <c r="L8" s="173"/>
      <c r="N8" s="173"/>
      <c r="O8" s="174"/>
      <c r="P8" s="173"/>
      <c r="Q8" s="103"/>
    </row>
    <row r="9" spans="1:19">
      <c r="A9" s="224"/>
      <c r="B9" s="225" t="s">
        <v>12</v>
      </c>
      <c r="C9" s="225"/>
      <c r="D9" s="225"/>
      <c r="E9" s="225"/>
      <c r="F9" s="225"/>
      <c r="G9" s="225"/>
      <c r="H9" s="225"/>
      <c r="I9" s="102">
        <f>SUM(I6:I8)</f>
        <v>966305.7</v>
      </c>
      <c r="K9" s="139"/>
      <c r="L9" s="139"/>
      <c r="M9" s="139"/>
    </row>
    <row r="10" spans="1:19" ht="13.5" thickBot="1">
      <c r="K10" s="139">
        <v>1</v>
      </c>
      <c r="L10" s="139">
        <v>2</v>
      </c>
      <c r="M10" s="139">
        <v>3</v>
      </c>
      <c r="P10" s="139" t="s">
        <v>401</v>
      </c>
      <c r="Q10" s="139" t="s">
        <v>402</v>
      </c>
      <c r="R10" s="139" t="s">
        <v>403</v>
      </c>
      <c r="S10" s="139" t="s">
        <v>404</v>
      </c>
    </row>
    <row r="11" spans="1:19" hidden="1">
      <c r="I11" s="175">
        <v>966305.7</v>
      </c>
      <c r="K11" s="172">
        <v>2.6600815626040213E-2</v>
      </c>
      <c r="L11" s="172">
        <v>3.6616001990595979E-3</v>
      </c>
      <c r="M11" s="172">
        <v>4.4247944441536471E-2</v>
      </c>
      <c r="P11" s="178">
        <v>0.1</v>
      </c>
      <c r="Q11" s="178">
        <v>0.1</v>
      </c>
      <c r="R11" s="178">
        <v>0.1</v>
      </c>
      <c r="S11" s="178">
        <v>0.05</v>
      </c>
    </row>
    <row r="12" spans="1:19" hidden="1">
      <c r="K12" s="172">
        <v>0.03</v>
      </c>
      <c r="L12" s="172">
        <v>0.01</v>
      </c>
      <c r="M12" s="172">
        <v>0.05</v>
      </c>
    </row>
    <row r="13" spans="1:19" ht="13.5" hidden="1" thickBot="1">
      <c r="I13" s="173">
        <v>636240</v>
      </c>
    </row>
    <row r="14" spans="1:19" ht="13.5" hidden="1" thickBot="1">
      <c r="I14" s="173">
        <v>153437.1</v>
      </c>
      <c r="K14" s="92">
        <f>'Tabela de EPI''S e Unif'!$F$21</f>
        <v>61.213166666666673</v>
      </c>
      <c r="L14" s="92">
        <f>'Tabela de EPI''S e Unif'!$F$21+'Tabela de EPI''S e Unif'!$F$30</f>
        <v>74.689041666666668</v>
      </c>
      <c r="M14" s="92">
        <f>'Tabela de EPI''S e Unif'!$F$21</f>
        <v>61.213166666666673</v>
      </c>
    </row>
    <row r="15" spans="1:19" ht="13.5" hidden="1" thickBot="1">
      <c r="I15" s="173">
        <v>176628.6</v>
      </c>
      <c r="K15" s="92">
        <f>'Tabela Materiais e Produtos de '!$F$26+'Tabela Materiais e Produtos de '!$F$44</f>
        <v>869.70033333333322</v>
      </c>
      <c r="L15" s="92">
        <f>'Tabela Materiais e Produtos de '!$F$26+'Tabela Materiais e Produtos de '!$F$49</f>
        <v>349.07066666666668</v>
      </c>
      <c r="M15" s="92">
        <f>'Tabela Materiais e Produtos de '!$F$26+'Tabela Materiais e Produtos de '!$F$44</f>
        <v>869.70033333333322</v>
      </c>
    </row>
    <row r="16" spans="1:19" ht="13.5" hidden="1" thickBot="1">
      <c r="I16" s="176"/>
      <c r="K16" s="92">
        <f>'Tabela de Utensílios e Acessóri'!$F$16+'Tabela de Utensílios e Acessóri'!$F$53</f>
        <v>189.95722777777775</v>
      </c>
      <c r="L16" s="92">
        <f>'Tabela de Utensílios e Acessóri'!$F$16+'Tabela de Utensílios e Acessóri'!$F$33</f>
        <v>154.03877777777777</v>
      </c>
      <c r="M16" s="92">
        <f>'Tabela de Utensílios e Acessóri'!$F$16+'Tabela de Utensílios e Acessóri'!$F$53</f>
        <v>189.95722777777775</v>
      </c>
    </row>
    <row r="17" spans="11:13" ht="13.5" thickBot="1">
      <c r="K17" s="92">
        <f>'Tabela de Máquinas e Equipament'!$I$13+'Tabela de Máquinas e Equipament'!$I$24</f>
        <v>22.651474999999998</v>
      </c>
      <c r="L17" s="92">
        <f>'Tabela de Máquinas e Equipament'!$I$13+'Tabela de Máquinas e Equipament'!$I$21</f>
        <v>39.465999999999994</v>
      </c>
      <c r="M17" s="92">
        <f>'Tabela de Máquinas e Equipament'!$I$13+'Tabela de Máquinas e Equipament'!$I$24</f>
        <v>22.651474999999998</v>
      </c>
    </row>
  </sheetData>
  <sheetProtection algorithmName="SHA-512" hashValue="BaTrpMc0NmAI6rO9AI5TGJ1HUYQM9uq54i09HFGTjarHKlgBJBQT/QvhLibzLYLqQ6x2+te+3grUlIQSwAXrrQ==" saltValue="kg96BFYiC9Bqm5fmQNywEQ==" spinCount="100000" sheet="1" formatCells="0" formatColumns="0" formatRows="0" insertColumns="0" insertRows="0" insertHyperlinks="0" deleteColumns="0" deleteRows="0" sort="0" autoFilter="0" pivotTables="0"/>
  <mergeCells count="4">
    <mergeCell ref="A1:I3"/>
    <mergeCell ref="A4:I4"/>
    <mergeCell ref="A6:A9"/>
    <mergeCell ref="B9:H9"/>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6"/>
  <sheetViews>
    <sheetView showGridLines="0" tabSelected="1" topLeftCell="A128" zoomScaleNormal="100" workbookViewId="0">
      <selection activeCell="D146" sqref="D146"/>
    </sheetView>
  </sheetViews>
  <sheetFormatPr defaultColWidth="14.42578125" defaultRowHeight="12.75"/>
  <cols>
    <col min="1" max="1" width="38.42578125" style="13" customWidth="1"/>
    <col min="2" max="2" width="60.7109375" style="13" customWidth="1"/>
    <col min="3" max="3" width="28.85546875" style="13" customWidth="1"/>
    <col min="4" max="4" width="23.7109375" style="13" customWidth="1"/>
    <col min="5" max="5" width="12" style="13" customWidth="1"/>
    <col min="6" max="6" width="28" style="13" customWidth="1"/>
    <col min="7" max="26" width="14.5703125" style="13" customWidth="1"/>
    <col min="27" max="16384" width="14.42578125" style="13"/>
  </cols>
  <sheetData>
    <row r="1" spans="1:3" ht="15.75" customHeight="1"/>
    <row r="2" spans="1:3" ht="15" customHeight="1">
      <c r="A2" s="226" t="s">
        <v>13</v>
      </c>
      <c r="B2" s="226"/>
      <c r="C2" s="226"/>
    </row>
    <row r="3" spans="1:3" ht="15" customHeight="1">
      <c r="A3" s="226"/>
      <c r="B3" s="226"/>
      <c r="C3" s="226"/>
    </row>
    <row r="4" spans="1:3" ht="12.75" customHeight="1">
      <c r="A4" s="227" t="s">
        <v>14</v>
      </c>
      <c r="B4" s="227"/>
      <c r="C4" s="227"/>
    </row>
    <row r="5" spans="1:3" ht="12.75" customHeight="1">
      <c r="A5" s="228" t="s">
        <v>15</v>
      </c>
      <c r="B5" s="228"/>
      <c r="C5" s="228"/>
    </row>
    <row r="6" spans="1:3" ht="12.75" customHeight="1">
      <c r="A6" s="229" t="s">
        <v>16</v>
      </c>
      <c r="B6" s="229"/>
      <c r="C6" s="229"/>
    </row>
    <row r="7" spans="1:3" ht="12.75" customHeight="1">
      <c r="A7" s="10" t="s">
        <v>17</v>
      </c>
      <c r="B7" s="11" t="s">
        <v>18</v>
      </c>
      <c r="C7" s="12"/>
    </row>
    <row r="8" spans="1:3" ht="12.75" customHeight="1"/>
    <row r="9" spans="1:3" ht="12.75" customHeight="1">
      <c r="B9" s="14"/>
    </row>
    <row r="10" spans="1:3" ht="12.75" customHeight="1">
      <c r="A10" s="227" t="s">
        <v>19</v>
      </c>
      <c r="B10" s="227"/>
      <c r="C10" s="227"/>
    </row>
    <row r="11" spans="1:3" ht="12.75" customHeight="1">
      <c r="A11" s="15" t="s">
        <v>20</v>
      </c>
      <c r="B11" s="16" t="s">
        <v>21</v>
      </c>
      <c r="C11" s="17">
        <v>44886</v>
      </c>
    </row>
    <row r="12" spans="1:3" ht="12.75" customHeight="1">
      <c r="A12" s="18" t="s">
        <v>22</v>
      </c>
      <c r="B12" s="19" t="s">
        <v>23</v>
      </c>
      <c r="C12" s="20" t="s">
        <v>24</v>
      </c>
    </row>
    <row r="13" spans="1:3" ht="12.75" customHeight="1">
      <c r="A13" s="18" t="s">
        <v>25</v>
      </c>
      <c r="B13" s="19" t="s">
        <v>26</v>
      </c>
      <c r="C13" s="20" t="s">
        <v>27</v>
      </c>
    </row>
    <row r="14" spans="1:3" ht="12.75" customHeight="1">
      <c r="A14" s="21" t="s">
        <v>28</v>
      </c>
      <c r="B14" s="22" t="s">
        <v>29</v>
      </c>
      <c r="C14" s="23" t="s">
        <v>30</v>
      </c>
    </row>
    <row r="15" spans="1:3" ht="12.75" customHeight="1"/>
    <row r="16" spans="1:3" ht="12.75" customHeight="1"/>
    <row r="17" spans="1:4" ht="12.75" customHeight="1">
      <c r="A17" s="24" t="s">
        <v>31</v>
      </c>
      <c r="B17" s="24" t="s">
        <v>32</v>
      </c>
      <c r="C17" s="25" t="s">
        <v>33</v>
      </c>
    </row>
    <row r="18" spans="1:4" ht="12.75" customHeight="1">
      <c r="A18" s="26" t="s">
        <v>34</v>
      </c>
      <c r="B18" s="27" t="s">
        <v>35</v>
      </c>
      <c r="C18" s="28">
        <v>4</v>
      </c>
    </row>
    <row r="19" spans="1:4" ht="12.75" customHeight="1"/>
    <row r="20" spans="1:4" ht="12.75" customHeight="1">
      <c r="B20" s="29"/>
    </row>
    <row r="21" spans="1:4" ht="12.75" customHeight="1">
      <c r="A21" s="227" t="s">
        <v>36</v>
      </c>
      <c r="B21" s="227"/>
      <c r="C21" s="227"/>
    </row>
    <row r="22" spans="1:4" ht="25.5">
      <c r="A22" s="15">
        <v>1</v>
      </c>
      <c r="B22" s="30" t="s">
        <v>37</v>
      </c>
      <c r="C22" s="31" t="s">
        <v>392</v>
      </c>
    </row>
    <row r="23" spans="1:4" ht="12.75" customHeight="1">
      <c r="A23" s="18">
        <v>2</v>
      </c>
      <c r="B23" s="32" t="s">
        <v>38</v>
      </c>
      <c r="C23" s="33">
        <v>1322.72</v>
      </c>
    </row>
    <row r="24" spans="1:4" ht="12.75" customHeight="1">
      <c r="A24" s="18">
        <v>3</v>
      </c>
      <c r="B24" s="19" t="s">
        <v>39</v>
      </c>
      <c r="C24" s="34">
        <f>(C23/40)*40</f>
        <v>1322.7199999999998</v>
      </c>
    </row>
    <row r="25" spans="1:4" ht="12.75" customHeight="1">
      <c r="A25" s="18">
        <v>3</v>
      </c>
      <c r="B25" s="19" t="s">
        <v>40</v>
      </c>
      <c r="C25" s="20" t="s">
        <v>395</v>
      </c>
    </row>
    <row r="26" spans="1:4" ht="12.75" customHeight="1">
      <c r="A26" s="21">
        <v>4</v>
      </c>
      <c r="B26" s="22" t="s">
        <v>41</v>
      </c>
      <c r="C26" s="35" t="s">
        <v>42</v>
      </c>
    </row>
    <row r="27" spans="1:4" ht="12.75" customHeight="1"/>
    <row r="28" spans="1:4" ht="12.75" customHeight="1">
      <c r="B28" s="36" t="s">
        <v>43</v>
      </c>
    </row>
    <row r="29" spans="1:4" ht="12.75" customHeight="1">
      <c r="A29" s="29"/>
    </row>
    <row r="30" spans="1:4" ht="12.75" customHeight="1">
      <c r="A30" s="230" t="s">
        <v>44</v>
      </c>
      <c r="B30" s="230"/>
      <c r="C30" s="37" t="s">
        <v>45</v>
      </c>
      <c r="D30" s="38" t="s">
        <v>46</v>
      </c>
    </row>
    <row r="31" spans="1:4" ht="12.75" customHeight="1">
      <c r="A31" s="15" t="s">
        <v>20</v>
      </c>
      <c r="B31" s="16" t="s">
        <v>47</v>
      </c>
      <c r="C31" s="39">
        <v>1</v>
      </c>
      <c r="D31" s="34">
        <f>C24</f>
        <v>1322.7199999999998</v>
      </c>
    </row>
    <row r="32" spans="1:4" ht="12.75" customHeight="1">
      <c r="A32" s="18" t="s">
        <v>22</v>
      </c>
      <c r="B32" s="19" t="s">
        <v>48</v>
      </c>
      <c r="C32" s="40"/>
      <c r="D32" s="41">
        <v>0</v>
      </c>
    </row>
    <row r="33" spans="1:7" ht="12.75" customHeight="1">
      <c r="A33" s="18" t="s">
        <v>25</v>
      </c>
      <c r="B33" s="19" t="s">
        <v>49</v>
      </c>
      <c r="C33" s="40">
        <v>0.2</v>
      </c>
      <c r="D33" s="41">
        <v>264.55</v>
      </c>
    </row>
    <row r="34" spans="1:7" ht="12.75" customHeight="1">
      <c r="A34" s="18" t="s">
        <v>28</v>
      </c>
      <c r="B34" s="19" t="s">
        <v>50</v>
      </c>
      <c r="C34" s="40"/>
      <c r="D34" s="41">
        <f>((((D31+D32+D33)/200)*C34)*(10*1.1429))</f>
        <v>0</v>
      </c>
      <c r="E34" s="170"/>
      <c r="F34" s="170"/>
      <c r="G34" s="170"/>
    </row>
    <row r="35" spans="1:7" ht="12.75" customHeight="1">
      <c r="A35" s="18" t="s">
        <v>51</v>
      </c>
      <c r="B35" s="19" t="s">
        <v>52</v>
      </c>
      <c r="C35" s="40"/>
      <c r="D35" s="41">
        <v>0</v>
      </c>
    </row>
    <row r="36" spans="1:7" ht="12.75" customHeight="1">
      <c r="A36" s="18" t="s">
        <v>53</v>
      </c>
      <c r="B36" s="42" t="s">
        <v>54</v>
      </c>
      <c r="C36" s="40"/>
      <c r="D36" s="41">
        <v>0</v>
      </c>
      <c r="E36" s="170"/>
    </row>
    <row r="37" spans="1:7" ht="12.75" customHeight="1">
      <c r="A37" s="231" t="s">
        <v>55</v>
      </c>
      <c r="B37" s="231"/>
      <c r="C37" s="43"/>
      <c r="D37" s="44">
        <f>SUM(D31:D36)</f>
        <v>1587.2699999999998</v>
      </c>
    </row>
    <row r="38" spans="1:7" ht="12.75" customHeight="1"/>
    <row r="39" spans="1:7" ht="12.75" customHeight="1">
      <c r="B39" s="36" t="s">
        <v>56</v>
      </c>
    </row>
    <row r="40" spans="1:7" ht="12.75" customHeight="1">
      <c r="A40" s="29"/>
    </row>
    <row r="41" spans="1:7" ht="12.75" customHeight="1">
      <c r="A41" s="231" t="s">
        <v>57</v>
      </c>
      <c r="B41" s="231"/>
      <c r="C41" s="38" t="s">
        <v>45</v>
      </c>
      <c r="D41" s="45" t="s">
        <v>46</v>
      </c>
    </row>
    <row r="42" spans="1:7" ht="12.75" customHeight="1">
      <c r="A42" s="15" t="s">
        <v>20</v>
      </c>
      <c r="B42" s="16" t="s">
        <v>58</v>
      </c>
      <c r="C42" s="46">
        <v>8.3299999999999999E-2</v>
      </c>
      <c r="D42" s="47">
        <f>C42*$D$37</f>
        <v>132.21959099999998</v>
      </c>
    </row>
    <row r="43" spans="1:7" ht="12.75" customHeight="1">
      <c r="A43" s="48" t="s">
        <v>22</v>
      </c>
      <c r="B43" s="42" t="s">
        <v>59</v>
      </c>
      <c r="C43" s="49">
        <v>0.1111</v>
      </c>
      <c r="D43" s="50">
        <f>C43*$D$37</f>
        <v>176.34569699999997</v>
      </c>
    </row>
    <row r="44" spans="1:7" ht="12.75" customHeight="1">
      <c r="A44" s="231" t="s">
        <v>60</v>
      </c>
      <c r="B44" s="231"/>
      <c r="C44" s="51">
        <f>C42+C43</f>
        <v>0.19440000000000002</v>
      </c>
      <c r="D44" s="52">
        <f>ROUND(SUM(D42:D43),2)</f>
        <v>308.57</v>
      </c>
    </row>
    <row r="45" spans="1:7" ht="12.75" customHeight="1">
      <c r="A45" s="29"/>
    </row>
    <row r="46" spans="1:7" ht="12.75" customHeight="1">
      <c r="A46" s="29"/>
    </row>
    <row r="47" spans="1:7" ht="12.75" customHeight="1">
      <c r="A47" s="231" t="s">
        <v>61</v>
      </c>
      <c r="B47" s="231"/>
      <c r="C47" s="37" t="s">
        <v>45</v>
      </c>
      <c r="D47" s="38" t="s">
        <v>46</v>
      </c>
    </row>
    <row r="48" spans="1:7" ht="12.75" customHeight="1">
      <c r="A48" s="15" t="s">
        <v>20</v>
      </c>
      <c r="B48" s="16" t="s">
        <v>62</v>
      </c>
      <c r="C48" s="46">
        <v>0.2</v>
      </c>
      <c r="D48" s="47">
        <f t="shared" ref="D48:D55" si="0">SUM($D$37,$D$44,$D$94)*C48</f>
        <v>384.31075479999998</v>
      </c>
    </row>
    <row r="49" spans="1:4" ht="12.75" customHeight="1">
      <c r="A49" s="18" t="s">
        <v>22</v>
      </c>
      <c r="B49" s="19" t="s">
        <v>63</v>
      </c>
      <c r="C49" s="53">
        <v>1.4999999999999999E-2</v>
      </c>
      <c r="D49" s="47">
        <f t="shared" si="0"/>
        <v>28.823306609999996</v>
      </c>
    </row>
    <row r="50" spans="1:4" ht="12.75" customHeight="1">
      <c r="A50" s="18" t="s">
        <v>25</v>
      </c>
      <c r="B50" s="19" t="s">
        <v>64</v>
      </c>
      <c r="C50" s="53">
        <v>0.01</v>
      </c>
      <c r="D50" s="47">
        <f t="shared" si="0"/>
        <v>19.215537739999998</v>
      </c>
    </row>
    <row r="51" spans="1:4" ht="12.75" customHeight="1">
      <c r="A51" s="18" t="s">
        <v>28</v>
      </c>
      <c r="B51" s="19" t="s">
        <v>65</v>
      </c>
      <c r="C51" s="53">
        <v>2E-3</v>
      </c>
      <c r="D51" s="47">
        <f t="shared" si="0"/>
        <v>3.8431075479999994</v>
      </c>
    </row>
    <row r="52" spans="1:4" ht="12.75" customHeight="1">
      <c r="A52" s="18" t="s">
        <v>51</v>
      </c>
      <c r="B52" s="19" t="s">
        <v>66</v>
      </c>
      <c r="C52" s="53">
        <v>2.5000000000000001E-2</v>
      </c>
      <c r="D52" s="47">
        <f t="shared" si="0"/>
        <v>48.038844349999998</v>
      </c>
    </row>
    <row r="53" spans="1:4" ht="12.75" customHeight="1">
      <c r="A53" s="18" t="s">
        <v>53</v>
      </c>
      <c r="B53" s="19" t="s">
        <v>67</v>
      </c>
      <c r="C53" s="53">
        <v>0.08</v>
      </c>
      <c r="D53" s="47">
        <f t="shared" si="0"/>
        <v>153.72430191999999</v>
      </c>
    </row>
    <row r="54" spans="1:4" ht="12.75" customHeight="1">
      <c r="A54" s="18" t="s">
        <v>68</v>
      </c>
      <c r="B54" s="19" t="s">
        <v>69</v>
      </c>
      <c r="C54" s="54">
        <v>0.03</v>
      </c>
      <c r="D54" s="47">
        <f t="shared" si="0"/>
        <v>57.646613219999992</v>
      </c>
    </row>
    <row r="55" spans="1:4" ht="12.75" customHeight="1">
      <c r="A55" s="48" t="s">
        <v>70</v>
      </c>
      <c r="B55" s="42" t="s">
        <v>71</v>
      </c>
      <c r="C55" s="55">
        <v>6.0000000000000001E-3</v>
      </c>
      <c r="D55" s="47">
        <f t="shared" si="0"/>
        <v>11.529322643999999</v>
      </c>
    </row>
    <row r="56" spans="1:4" ht="12.75" customHeight="1">
      <c r="A56" s="231" t="s">
        <v>60</v>
      </c>
      <c r="B56" s="231"/>
      <c r="C56" s="56">
        <f>SUM(C48:C55)</f>
        <v>0.3680000000000001</v>
      </c>
      <c r="D56" s="57">
        <f>ROUND(SUM(D48:D55),2)</f>
        <v>707.13</v>
      </c>
    </row>
    <row r="57" spans="1:4" ht="12.75" customHeight="1">
      <c r="A57" s="232" t="s">
        <v>387</v>
      </c>
      <c r="B57" s="232"/>
      <c r="C57" s="232"/>
      <c r="D57" s="232"/>
    </row>
    <row r="58" spans="1:4" ht="12.75" customHeight="1">
      <c r="A58" s="233" t="s">
        <v>388</v>
      </c>
      <c r="B58" s="233"/>
      <c r="C58" s="233"/>
      <c r="D58" s="233"/>
    </row>
    <row r="59" spans="1:4" ht="12.75" customHeight="1">
      <c r="A59" s="234" t="s">
        <v>389</v>
      </c>
      <c r="B59" s="234"/>
      <c r="C59" s="234"/>
      <c r="D59" s="234"/>
    </row>
    <row r="60" spans="1:4" ht="12.75" customHeight="1">
      <c r="A60" s="29"/>
    </row>
    <row r="61" spans="1:4" ht="12.75" customHeight="1">
      <c r="A61" s="231" t="s">
        <v>72</v>
      </c>
      <c r="B61" s="231"/>
      <c r="C61" s="45" t="s">
        <v>73</v>
      </c>
      <c r="D61" s="38" t="s">
        <v>74</v>
      </c>
    </row>
    <row r="62" spans="1:4" ht="12.75" customHeight="1">
      <c r="A62" s="15" t="s">
        <v>20</v>
      </c>
      <c r="B62" s="58" t="s">
        <v>75</v>
      </c>
      <c r="C62" s="59">
        <v>6</v>
      </c>
      <c r="D62" s="50">
        <f>IF((22*2*C62-ROUND(D31*0.06,2))&lt;=0,0,(22*2*C62-ROUND(D31*0.06,2)))</f>
        <v>184.64</v>
      </c>
    </row>
    <row r="63" spans="1:4" ht="12.75" customHeight="1">
      <c r="A63" s="18" t="s">
        <v>22</v>
      </c>
      <c r="B63" s="19" t="s">
        <v>76</v>
      </c>
      <c r="C63" s="59">
        <v>20.079999999999998</v>
      </c>
      <c r="D63" s="60">
        <f>C63*22*99%</f>
        <v>437.3424</v>
      </c>
    </row>
    <row r="64" spans="1:4" ht="12.75" customHeight="1">
      <c r="A64" s="18" t="s">
        <v>25</v>
      </c>
      <c r="B64" s="19" t="s">
        <v>77</v>
      </c>
      <c r="C64" s="59">
        <v>0</v>
      </c>
      <c r="D64" s="60">
        <v>0</v>
      </c>
    </row>
    <row r="65" spans="1:4" ht="12.75" customHeight="1">
      <c r="A65" s="18" t="s">
        <v>28</v>
      </c>
      <c r="B65" s="19" t="s">
        <v>78</v>
      </c>
      <c r="C65" s="59">
        <v>11</v>
      </c>
      <c r="D65" s="60">
        <f>C65</f>
        <v>11</v>
      </c>
    </row>
    <row r="66" spans="1:4" ht="12.75" customHeight="1">
      <c r="A66" s="18" t="s">
        <v>51</v>
      </c>
      <c r="B66" s="19" t="s">
        <v>79</v>
      </c>
      <c r="C66" s="59">
        <v>0</v>
      </c>
      <c r="D66" s="60">
        <v>0</v>
      </c>
    </row>
    <row r="67" spans="1:4" ht="12.75" customHeight="1">
      <c r="A67" s="18" t="s">
        <v>53</v>
      </c>
      <c r="B67" s="61" t="s">
        <v>80</v>
      </c>
      <c r="C67" s="59">
        <v>7</v>
      </c>
      <c r="D67" s="60">
        <f>D37*C67%</f>
        <v>111.10889999999999</v>
      </c>
    </row>
    <row r="68" spans="1:4" ht="12.75" customHeight="1">
      <c r="A68" s="48" t="s">
        <v>70</v>
      </c>
      <c r="B68" s="61" t="s">
        <v>81</v>
      </c>
      <c r="C68" s="59">
        <v>0</v>
      </c>
      <c r="D68" s="62">
        <v>0</v>
      </c>
    </row>
    <row r="69" spans="1:4" ht="12.75" customHeight="1">
      <c r="A69" s="235" t="s">
        <v>60</v>
      </c>
      <c r="B69" s="235"/>
      <c r="C69" s="235"/>
      <c r="D69" s="52">
        <f>SUM(D62:D68)</f>
        <v>744.09129999999993</v>
      </c>
    </row>
    <row r="70" spans="1:4" ht="12.75" customHeight="1">
      <c r="A70" s="63"/>
      <c r="B70" s="63"/>
      <c r="C70" s="63"/>
      <c r="D70" s="64"/>
    </row>
    <row r="71" spans="1:4" ht="12.75" customHeight="1">
      <c r="A71" s="29"/>
    </row>
    <row r="72" spans="1:4" ht="12.75" customHeight="1">
      <c r="B72" s="65" t="s">
        <v>82</v>
      </c>
    </row>
    <row r="73" spans="1:4" ht="12.75" customHeight="1"/>
    <row r="74" spans="1:4" ht="12.75" customHeight="1">
      <c r="A74" s="231" t="s">
        <v>83</v>
      </c>
      <c r="B74" s="231"/>
      <c r="C74" s="38" t="s">
        <v>46</v>
      </c>
    </row>
    <row r="75" spans="1:4" ht="12.75" customHeight="1">
      <c r="A75" s="15" t="s">
        <v>84</v>
      </c>
      <c r="B75" s="16" t="s">
        <v>85</v>
      </c>
      <c r="C75" s="50">
        <f>D44</f>
        <v>308.57</v>
      </c>
    </row>
    <row r="76" spans="1:4" ht="12.75" customHeight="1">
      <c r="A76" s="18" t="s">
        <v>86</v>
      </c>
      <c r="B76" s="19" t="s">
        <v>87</v>
      </c>
      <c r="C76" s="60">
        <f>D56</f>
        <v>707.13</v>
      </c>
    </row>
    <row r="77" spans="1:4" ht="12.75" customHeight="1">
      <c r="A77" s="48" t="s">
        <v>88</v>
      </c>
      <c r="B77" s="42" t="s">
        <v>89</v>
      </c>
      <c r="C77" s="66">
        <f>D69</f>
        <v>744.09129999999993</v>
      </c>
    </row>
    <row r="78" spans="1:4" ht="12.75" customHeight="1">
      <c r="A78" s="231" t="s">
        <v>60</v>
      </c>
      <c r="B78" s="231"/>
      <c r="C78" s="44">
        <f>ROUND(SUM(C75:C77),2)</f>
        <v>1759.79</v>
      </c>
    </row>
    <row r="79" spans="1:4" ht="12.75" customHeight="1"/>
    <row r="80" spans="1:4" ht="12.75" customHeight="1">
      <c r="B80" s="36" t="s">
        <v>90</v>
      </c>
    </row>
    <row r="81" spans="1:4" ht="12.75" customHeight="1">
      <c r="D81" s="171">
        <f>C89*D37</f>
        <v>0</v>
      </c>
    </row>
    <row r="82" spans="1:4" ht="12.75" customHeight="1">
      <c r="A82" s="230" t="s">
        <v>90</v>
      </c>
      <c r="B82" s="230"/>
      <c r="C82" s="38" t="s">
        <v>45</v>
      </c>
      <c r="D82" s="45" t="s">
        <v>46</v>
      </c>
    </row>
    <row r="83" spans="1:4" ht="12.75" customHeight="1">
      <c r="A83" s="15" t="s">
        <v>20</v>
      </c>
      <c r="B83" s="16" t="s">
        <v>91</v>
      </c>
      <c r="C83" s="39">
        <v>4.1999999999999997E-3</v>
      </c>
      <c r="D83" s="47">
        <f t="shared" ref="D83:D88" si="1">C83*($D$37+$D$44)</f>
        <v>7.9625279999999981</v>
      </c>
    </row>
    <row r="84" spans="1:4" ht="12.75" customHeight="1">
      <c r="A84" s="18" t="s">
        <v>22</v>
      </c>
      <c r="B84" s="19" t="s">
        <v>92</v>
      </c>
      <c r="C84" s="40">
        <f>($C$53*C83)</f>
        <v>3.3599999999999998E-4</v>
      </c>
      <c r="D84" s="47">
        <f t="shared" si="1"/>
        <v>0.63700223999999983</v>
      </c>
    </row>
    <row r="85" spans="1:4" ht="12.75" customHeight="1">
      <c r="A85" s="18" t="s">
        <v>25</v>
      </c>
      <c r="B85" s="19" t="s">
        <v>93</v>
      </c>
      <c r="C85" s="40">
        <f>C83*8%*40%</f>
        <v>1.3439999999999999E-4</v>
      </c>
      <c r="D85" s="47">
        <f t="shared" si="1"/>
        <v>0.25480089599999994</v>
      </c>
    </row>
    <row r="86" spans="1:4" ht="12.75" customHeight="1">
      <c r="A86" s="18" t="s">
        <v>28</v>
      </c>
      <c r="B86" s="19" t="s">
        <v>94</v>
      </c>
      <c r="C86" s="40">
        <v>1.9800000000000002E-2</v>
      </c>
      <c r="D86" s="47">
        <f t="shared" si="1"/>
        <v>37.537631999999995</v>
      </c>
    </row>
    <row r="87" spans="1:4" ht="12.75" customHeight="1">
      <c r="A87" s="18" t="s">
        <v>51</v>
      </c>
      <c r="B87" s="19" t="s">
        <v>95</v>
      </c>
      <c r="C87" s="40">
        <f>C86*C56</f>
        <v>7.2864000000000028E-3</v>
      </c>
      <c r="D87" s="47">
        <f t="shared" si="1"/>
        <v>13.813848576000003</v>
      </c>
    </row>
    <row r="88" spans="1:4" ht="12.75" customHeight="1">
      <c r="A88" s="48" t="s">
        <v>53</v>
      </c>
      <c r="B88" s="42" t="s">
        <v>96</v>
      </c>
      <c r="C88" s="49">
        <v>0.04</v>
      </c>
      <c r="D88" s="47">
        <f t="shared" si="1"/>
        <v>75.83359999999999</v>
      </c>
    </row>
    <row r="89" spans="1:4" ht="12.75" customHeight="1">
      <c r="A89" s="231" t="s">
        <v>60</v>
      </c>
      <c r="B89" s="231"/>
      <c r="C89" s="56"/>
      <c r="D89" s="52">
        <f>SUM(D83:D88)</f>
        <v>136.039411712</v>
      </c>
    </row>
    <row r="90" spans="1:4" ht="12.75" customHeight="1"/>
    <row r="91" spans="1:4" ht="12.75" customHeight="1">
      <c r="B91" s="36" t="s">
        <v>97</v>
      </c>
    </row>
    <row r="92" spans="1:4" ht="12.75" customHeight="1">
      <c r="A92" s="29"/>
    </row>
    <row r="93" spans="1:4" ht="12.75" customHeight="1">
      <c r="A93" s="231" t="s">
        <v>98</v>
      </c>
      <c r="B93" s="231"/>
      <c r="C93" s="37" t="s">
        <v>45</v>
      </c>
      <c r="D93" s="38" t="s">
        <v>46</v>
      </c>
    </row>
    <row r="94" spans="1:4" ht="12.75" customHeight="1">
      <c r="A94" s="15" t="s">
        <v>20</v>
      </c>
      <c r="B94" s="68" t="s">
        <v>99</v>
      </c>
      <c r="C94" s="46">
        <v>1.6199999999999999E-2</v>
      </c>
      <c r="D94" s="47">
        <f t="shared" ref="D94:D99" si="2">C94*$D$37</f>
        <v>25.713773999999994</v>
      </c>
    </row>
    <row r="95" spans="1:4" ht="12.75" customHeight="1">
      <c r="A95" s="18" t="s">
        <v>22</v>
      </c>
      <c r="B95" s="69" t="s">
        <v>100</v>
      </c>
      <c r="C95" s="53">
        <v>1.67E-2</v>
      </c>
      <c r="D95" s="47">
        <f t="shared" si="2"/>
        <v>26.507408999999996</v>
      </c>
    </row>
    <row r="96" spans="1:4" ht="12.75" customHeight="1">
      <c r="A96" s="18" t="s">
        <v>25</v>
      </c>
      <c r="B96" s="69" t="s">
        <v>101</v>
      </c>
      <c r="C96" s="53">
        <v>2.0000000000000001E-4</v>
      </c>
      <c r="D96" s="47">
        <f t="shared" si="2"/>
        <v>0.31745399999999996</v>
      </c>
    </row>
    <row r="97" spans="1:4" ht="12.75" customHeight="1">
      <c r="A97" s="18" t="s">
        <v>28</v>
      </c>
      <c r="B97" s="69" t="s">
        <v>102</v>
      </c>
      <c r="C97" s="53">
        <v>2.9999999999999997E-4</v>
      </c>
      <c r="D97" s="47">
        <f t="shared" si="2"/>
        <v>0.47618099999999991</v>
      </c>
    </row>
    <row r="98" spans="1:4" ht="12.75" customHeight="1">
      <c r="A98" s="18" t="s">
        <v>51</v>
      </c>
      <c r="B98" s="69" t="s">
        <v>103</v>
      </c>
      <c r="C98" s="53">
        <v>6.9999999999999999E-4</v>
      </c>
      <c r="D98" s="47">
        <f t="shared" si="2"/>
        <v>1.1110889999999998</v>
      </c>
    </row>
    <row r="99" spans="1:4" ht="12.75" customHeight="1">
      <c r="A99" s="18" t="s">
        <v>53</v>
      </c>
      <c r="B99" s="69" t="s">
        <v>104</v>
      </c>
      <c r="C99" s="53">
        <v>0</v>
      </c>
      <c r="D99" s="47">
        <f t="shared" si="2"/>
        <v>0</v>
      </c>
    </row>
    <row r="100" spans="1:4" ht="12.75" customHeight="1">
      <c r="A100" s="231" t="s">
        <v>60</v>
      </c>
      <c r="B100" s="231"/>
      <c r="C100" s="56"/>
      <c r="D100" s="67">
        <f>SUM(D94:D99)</f>
        <v>54.125906999999984</v>
      </c>
    </row>
    <row r="101" spans="1:4" ht="12.75" customHeight="1">
      <c r="A101" s="236" t="s">
        <v>390</v>
      </c>
      <c r="B101" s="236"/>
      <c r="C101" s="236"/>
      <c r="D101" s="236"/>
    </row>
    <row r="102" spans="1:4" ht="12.75" customHeight="1">
      <c r="A102" s="236"/>
      <c r="B102" s="236"/>
      <c r="C102" s="236"/>
      <c r="D102" s="236"/>
    </row>
    <row r="103" spans="1:4" ht="12.75" customHeight="1"/>
    <row r="104" spans="1:4" ht="12.75" customHeight="1">
      <c r="A104" s="231" t="s">
        <v>105</v>
      </c>
      <c r="B104" s="231"/>
      <c r="C104" s="37" t="s">
        <v>45</v>
      </c>
      <c r="D104" s="38" t="s">
        <v>46</v>
      </c>
    </row>
    <row r="105" spans="1:4" ht="12.75" customHeight="1">
      <c r="A105" s="70" t="s">
        <v>20</v>
      </c>
      <c r="B105" s="71" t="s">
        <v>106</v>
      </c>
      <c r="C105" s="72">
        <v>0</v>
      </c>
      <c r="D105" s="73">
        <f>C105*$D$37</f>
        <v>0</v>
      </c>
    </row>
    <row r="106" spans="1:4" ht="12.75" customHeight="1">
      <c r="A106" s="231" t="s">
        <v>60</v>
      </c>
      <c r="B106" s="231"/>
      <c r="C106" s="56">
        <f>SUM(C105)</f>
        <v>0</v>
      </c>
      <c r="D106" s="67">
        <f>SUM(D105)</f>
        <v>0</v>
      </c>
    </row>
    <row r="107" spans="1:4" ht="12.75" customHeight="1"/>
    <row r="108" spans="1:4" ht="12.75" customHeight="1"/>
    <row r="109" spans="1:4" ht="12.75" customHeight="1">
      <c r="B109" s="65" t="s">
        <v>107</v>
      </c>
    </row>
    <row r="110" spans="1:4" ht="12.75" customHeight="1"/>
    <row r="111" spans="1:4" ht="12.75" customHeight="1">
      <c r="A111" s="231" t="s">
        <v>108</v>
      </c>
      <c r="B111" s="231"/>
      <c r="C111" s="38" t="s">
        <v>46</v>
      </c>
    </row>
    <row r="112" spans="1:4" ht="12.75" customHeight="1">
      <c r="A112" s="15" t="s">
        <v>109</v>
      </c>
      <c r="B112" s="16" t="s">
        <v>110</v>
      </c>
      <c r="C112" s="50">
        <f>D100</f>
        <v>54.125906999999984</v>
      </c>
    </row>
    <row r="113" spans="1:5" ht="12.75" customHeight="1">
      <c r="A113" s="48" t="s">
        <v>111</v>
      </c>
      <c r="B113" s="42" t="s">
        <v>112</v>
      </c>
      <c r="C113" s="66">
        <f>D106</f>
        <v>0</v>
      </c>
    </row>
    <row r="114" spans="1:5" ht="12.75" customHeight="1">
      <c r="A114" s="231" t="s">
        <v>60</v>
      </c>
      <c r="B114" s="231"/>
      <c r="C114" s="57">
        <f>SUM(C112:C113)</f>
        <v>54.125906999999984</v>
      </c>
    </row>
    <row r="115" spans="1:5" ht="12.75" customHeight="1"/>
    <row r="116" spans="1:5" ht="12.75" customHeight="1">
      <c r="A116" s="29"/>
      <c r="B116" s="36" t="s">
        <v>113</v>
      </c>
    </row>
    <row r="117" spans="1:5" ht="12.75" customHeight="1">
      <c r="A117" s="29"/>
    </row>
    <row r="118" spans="1:5" ht="12.75" customHeight="1">
      <c r="A118" s="231" t="s">
        <v>114</v>
      </c>
      <c r="B118" s="231"/>
      <c r="C118" s="38" t="s">
        <v>46</v>
      </c>
    </row>
    <row r="119" spans="1:5" ht="12.75" customHeight="1">
      <c r="A119" s="15" t="s">
        <v>20</v>
      </c>
      <c r="B119" s="42" t="s">
        <v>115</v>
      </c>
      <c r="C119" s="92">
        <f>'Tabela de EPI''S e Unif'!$F$21</f>
        <v>61.213166666666673</v>
      </c>
    </row>
    <row r="120" spans="1:5" ht="12.75" customHeight="1">
      <c r="A120" s="15" t="s">
        <v>22</v>
      </c>
      <c r="B120" s="42" t="s">
        <v>116</v>
      </c>
      <c r="C120" s="92">
        <f>'Tabela Materiais e Produtos de '!$F$26+'Tabela Materiais e Produtos de '!$F$44</f>
        <v>869.70033333333322</v>
      </c>
    </row>
    <row r="121" spans="1:5" ht="12.75" customHeight="1">
      <c r="A121" s="15" t="s">
        <v>25</v>
      </c>
      <c r="B121" s="42" t="s">
        <v>117</v>
      </c>
      <c r="C121" s="92">
        <f>'Tabela de Utensílios e Acessóri'!$F$16+'Tabela de Utensílios e Acessóri'!$F$53</f>
        <v>189.95722777777775</v>
      </c>
    </row>
    <row r="122" spans="1:5" ht="12.75" customHeight="1">
      <c r="A122" s="15" t="s">
        <v>28</v>
      </c>
      <c r="B122" s="42" t="s">
        <v>118</v>
      </c>
      <c r="C122" s="92">
        <f>'Tabela de Máquinas e Equipament'!$I$13+'Tabela de Máquinas e Equipament'!$I$24</f>
        <v>22.651474999999998</v>
      </c>
    </row>
    <row r="123" spans="1:5" ht="12.75" customHeight="1">
      <c r="A123" s="231" t="s">
        <v>60</v>
      </c>
      <c r="B123" s="231"/>
      <c r="C123" s="44">
        <f>SUM(C119:C122)</f>
        <v>1143.5222027777775</v>
      </c>
    </row>
    <row r="124" spans="1:5" ht="15" customHeight="1">
      <c r="A124" s="74"/>
      <c r="E124" s="170"/>
    </row>
    <row r="125" spans="1:5" ht="12.75" customHeight="1">
      <c r="A125" s="29"/>
      <c r="B125" s="36" t="s">
        <v>119</v>
      </c>
      <c r="E125" s="170"/>
    </row>
    <row r="126" spans="1:5" ht="12.75" customHeight="1">
      <c r="A126" s="29"/>
      <c r="E126" s="170"/>
    </row>
    <row r="127" spans="1:5" ht="12.75" customHeight="1">
      <c r="A127" s="231" t="s">
        <v>120</v>
      </c>
      <c r="B127" s="231"/>
      <c r="C127" s="38" t="s">
        <v>45</v>
      </c>
      <c r="D127" s="38" t="s">
        <v>46</v>
      </c>
      <c r="E127" s="170"/>
    </row>
    <row r="128" spans="1:5" ht="15" customHeight="1">
      <c r="A128" s="15" t="s">
        <v>20</v>
      </c>
      <c r="B128" s="16" t="s">
        <v>121</v>
      </c>
      <c r="C128" s="75">
        <f>'Quadro resumo '!K11</f>
        <v>2.6600815626040213E-2</v>
      </c>
      <c r="D128" s="76">
        <f>C128*$C$149</f>
        <v>124.51170181119424</v>
      </c>
    </row>
    <row r="129" spans="1:4" ht="12.75" customHeight="1">
      <c r="A129" s="18" t="s">
        <v>22</v>
      </c>
      <c r="B129" s="19" t="s">
        <v>122</v>
      </c>
      <c r="C129" s="54">
        <f>'Quadro resumo '!K12</f>
        <v>0.03</v>
      </c>
      <c r="D129" s="77">
        <f>C129*($D$128+$C$149)</f>
        <v>144.15777669902911</v>
      </c>
    </row>
    <row r="130" spans="1:4" ht="12.75" customHeight="1">
      <c r="A130" s="18" t="s">
        <v>25</v>
      </c>
      <c r="B130" s="78" t="s">
        <v>123</v>
      </c>
      <c r="C130" s="78"/>
      <c r="D130" s="79"/>
    </row>
    <row r="131" spans="1:4" ht="12.75" customHeight="1">
      <c r="A131" s="18"/>
      <c r="B131" s="19" t="s">
        <v>124</v>
      </c>
      <c r="C131" s="53">
        <v>6.4999999999999997E-3</v>
      </c>
      <c r="D131" s="77">
        <f>(($C$149+$D$128+$D$129)/(1-$C$136))*C131</f>
        <v>34.463000000000001</v>
      </c>
    </row>
    <row r="132" spans="1:4" ht="12.75" customHeight="1">
      <c r="A132" s="18"/>
      <c r="B132" s="19" t="s">
        <v>125</v>
      </c>
      <c r="C132" s="53">
        <v>0.03</v>
      </c>
      <c r="D132" s="77">
        <f>(($C$149+$D$128+$D$129)/(1-$C$136))*C132</f>
        <v>159.06</v>
      </c>
    </row>
    <row r="133" spans="1:4" ht="12.75" customHeight="1">
      <c r="A133" s="18"/>
      <c r="B133" s="78" t="s">
        <v>126</v>
      </c>
      <c r="C133" s="80"/>
      <c r="D133" s="81"/>
    </row>
    <row r="134" spans="1:4" ht="12.75" customHeight="1">
      <c r="A134" s="18"/>
      <c r="B134" s="78" t="s">
        <v>127</v>
      </c>
      <c r="C134" s="80"/>
      <c r="D134" s="81"/>
    </row>
    <row r="135" spans="1:4" ht="12.75" customHeight="1">
      <c r="A135" s="18"/>
      <c r="B135" s="19" t="s">
        <v>128</v>
      </c>
      <c r="C135" s="40">
        <v>0.03</v>
      </c>
      <c r="D135" s="77">
        <f>((C$149+D$128+D$129)/(1-$C$136))*C135</f>
        <v>159.06</v>
      </c>
    </row>
    <row r="136" spans="1:4" ht="12.75" customHeight="1">
      <c r="A136" s="18"/>
      <c r="B136" s="42" t="s">
        <v>129</v>
      </c>
      <c r="C136" s="49">
        <f>SUM(C131:C135)</f>
        <v>6.6500000000000004E-2</v>
      </c>
      <c r="D136" s="82">
        <f>SUM(D135+D132+D131)</f>
        <v>352.58300000000003</v>
      </c>
    </row>
    <row r="137" spans="1:4" ht="12.75" customHeight="1">
      <c r="A137" s="83" t="s">
        <v>60</v>
      </c>
      <c r="B137" s="84"/>
      <c r="C137" s="56">
        <f>SUM(C128,C129,C136)</f>
        <v>0.12310081562604022</v>
      </c>
      <c r="D137" s="57">
        <f>D136+D129+D128</f>
        <v>621.25247851022334</v>
      </c>
    </row>
    <row r="138" spans="1:4" ht="12.75" customHeight="1">
      <c r="A138" s="85"/>
      <c r="B138" s="85"/>
      <c r="C138" s="86"/>
      <c r="D138" s="87"/>
    </row>
    <row r="139" spans="1:4" ht="12.75" customHeight="1">
      <c r="A139" s="237"/>
      <c r="B139" s="237"/>
      <c r="C139" s="237"/>
      <c r="D139" s="237"/>
    </row>
    <row r="140" spans="1:4" ht="12.75" customHeight="1">
      <c r="A140" s="74"/>
      <c r="B140" s="74"/>
    </row>
    <row r="141" spans="1:4" ht="12.75" customHeight="1">
      <c r="A141" s="74"/>
      <c r="B141" s="36" t="s">
        <v>130</v>
      </c>
    </row>
    <row r="142" spans="1:4" ht="12.75" customHeight="1">
      <c r="A142" s="29"/>
    </row>
    <row r="143" spans="1:4" ht="12.75" customHeight="1">
      <c r="A143" s="83" t="s">
        <v>131</v>
      </c>
      <c r="B143" s="84"/>
      <c r="C143" s="38" t="s">
        <v>46</v>
      </c>
    </row>
    <row r="144" spans="1:4" ht="12.75" customHeight="1">
      <c r="A144" s="15" t="s">
        <v>20</v>
      </c>
      <c r="B144" s="16" t="s">
        <v>43</v>
      </c>
      <c r="C144" s="34">
        <f>D37</f>
        <v>1587.2699999999998</v>
      </c>
      <c r="D144" s="88"/>
    </row>
    <row r="145" spans="1:5" ht="12.75" customHeight="1">
      <c r="A145" s="18" t="s">
        <v>22</v>
      </c>
      <c r="B145" s="19" t="s">
        <v>56</v>
      </c>
      <c r="C145" s="41">
        <f>C78</f>
        <v>1759.79</v>
      </c>
      <c r="D145" s="88"/>
      <c r="E145" s="171"/>
    </row>
    <row r="146" spans="1:5" ht="12.75" customHeight="1">
      <c r="A146" s="18" t="s">
        <v>25</v>
      </c>
      <c r="B146" s="19" t="s">
        <v>90</v>
      </c>
      <c r="C146" s="41">
        <f>D89</f>
        <v>136.039411712</v>
      </c>
      <c r="D146" s="214">
        <f>C145+C146+C147-D69</f>
        <v>1205.864018712</v>
      </c>
    </row>
    <row r="147" spans="1:5" ht="12.75" customHeight="1">
      <c r="A147" s="18" t="s">
        <v>28</v>
      </c>
      <c r="B147" s="19" t="s">
        <v>97</v>
      </c>
      <c r="C147" s="41">
        <f>C114</f>
        <v>54.125906999999984</v>
      </c>
      <c r="D147" s="215">
        <f>D146/C144</f>
        <v>0.75970945000661527</v>
      </c>
    </row>
    <row r="148" spans="1:5">
      <c r="A148" s="18" t="s">
        <v>51</v>
      </c>
      <c r="B148" s="19" t="s">
        <v>132</v>
      </c>
      <c r="C148" s="41">
        <f>C123</f>
        <v>1143.5222027777775</v>
      </c>
      <c r="D148" s="89"/>
    </row>
    <row r="149" spans="1:5">
      <c r="A149" s="90"/>
      <c r="B149" s="91" t="s">
        <v>133</v>
      </c>
      <c r="C149" s="41">
        <f>SUM(C144:C148)</f>
        <v>4680.7475214897768</v>
      </c>
      <c r="D149" s="89"/>
    </row>
    <row r="150" spans="1:5" ht="12.75" customHeight="1">
      <c r="A150" s="48" t="s">
        <v>51</v>
      </c>
      <c r="B150" s="42" t="s">
        <v>134</v>
      </c>
      <c r="C150" s="82">
        <f>D137</f>
        <v>621.25247851022334</v>
      </c>
      <c r="D150" s="89"/>
    </row>
    <row r="151" spans="1:5" ht="12.75" customHeight="1">
      <c r="A151" s="83" t="s">
        <v>135</v>
      </c>
      <c r="B151" s="84"/>
      <c r="C151" s="57">
        <f>C149+C150</f>
        <v>5302</v>
      </c>
      <c r="D151" s="89">
        <f>C151*19*12</f>
        <v>1208856</v>
      </c>
    </row>
    <row r="152" spans="1:5" ht="12.75" customHeight="1">
      <c r="A152" s="83" t="s">
        <v>136</v>
      </c>
      <c r="B152" s="84"/>
      <c r="C152" s="57">
        <f>C151*C18</f>
        <v>21208</v>
      </c>
    </row>
    <row r="153" spans="1:5" ht="12.75" customHeight="1">
      <c r="A153" s="83" t="s">
        <v>137</v>
      </c>
      <c r="B153" s="84"/>
      <c r="C153" s="57">
        <f>C152*12</f>
        <v>254496</v>
      </c>
    </row>
    <row r="154" spans="1:5" ht="12.75" customHeight="1"/>
    <row r="155" spans="1:5" ht="12.75" customHeight="1"/>
    <row r="156" spans="1:5" ht="12.75" customHeight="1"/>
    <row r="157" spans="1:5" ht="12.75" customHeight="1"/>
    <row r="158" spans="1:5" ht="12.75" customHeight="1"/>
    <row r="159" spans="1:5" ht="12.75" customHeight="1"/>
    <row r="160" spans="1:5"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sheetData>
  <mergeCells count="32">
    <mergeCell ref="A127:B127"/>
    <mergeCell ref="A139:D139"/>
    <mergeCell ref="A106:B106"/>
    <mergeCell ref="A111:B111"/>
    <mergeCell ref="A114:B114"/>
    <mergeCell ref="A118:B118"/>
    <mergeCell ref="A123:B123"/>
    <mergeCell ref="A89:B89"/>
    <mergeCell ref="A93:B93"/>
    <mergeCell ref="A100:B100"/>
    <mergeCell ref="A101:D102"/>
    <mergeCell ref="A104:B104"/>
    <mergeCell ref="A61:B61"/>
    <mergeCell ref="A69:C69"/>
    <mergeCell ref="A74:B74"/>
    <mergeCell ref="A78:B78"/>
    <mergeCell ref="A82:B82"/>
    <mergeCell ref="A47:B47"/>
    <mergeCell ref="A56:B56"/>
    <mergeCell ref="A57:D57"/>
    <mergeCell ref="A58:D58"/>
    <mergeCell ref="A59:D59"/>
    <mergeCell ref="A21:C21"/>
    <mergeCell ref="A30:B30"/>
    <mergeCell ref="A37:B37"/>
    <mergeCell ref="A41:B41"/>
    <mergeCell ref="A44:B44"/>
    <mergeCell ref="A2:C3"/>
    <mergeCell ref="A4:C4"/>
    <mergeCell ref="A5:C5"/>
    <mergeCell ref="A6:C6"/>
    <mergeCell ref="A10:C10"/>
  </mergeCells>
  <printOptions horizontalCentered="1"/>
  <pageMargins left="9.5833333333333298E-2" right="0.17361111111111099" top="0.78749999999999998" bottom="0.94513888888888897" header="0" footer="0"/>
  <pageSetup paperSize="9" scale="60" orientation="portrait" horizontalDpi="300" verticalDpi="300"/>
  <headerFooter>
    <oddHeader>&amp;C&amp;A</oddHeader>
    <oddFooter>&amp;CPágina &amp;P de &amp;N</oddFooter>
  </headerFooter>
  <rowBreaks count="1" manualBreakCount="1">
    <brk id="90" max="16383"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96"/>
  <sheetViews>
    <sheetView showGridLines="0" topLeftCell="A123" zoomScaleNormal="100" workbookViewId="0">
      <selection activeCell="C119" sqref="C119:C122"/>
    </sheetView>
  </sheetViews>
  <sheetFormatPr defaultColWidth="14.42578125" defaultRowHeight="12.75"/>
  <cols>
    <col min="1" max="1" width="38.42578125" style="13" customWidth="1"/>
    <col min="2" max="2" width="60.7109375" style="13" customWidth="1"/>
    <col min="3" max="3" width="28.85546875" style="13" customWidth="1"/>
    <col min="4" max="4" width="23.7109375" style="13" customWidth="1"/>
    <col min="5" max="5" width="12" style="13" customWidth="1"/>
    <col min="6" max="6" width="28" style="13" customWidth="1"/>
    <col min="7" max="26" width="14.5703125" style="13" customWidth="1"/>
    <col min="27" max="16384" width="14.42578125" style="13"/>
  </cols>
  <sheetData>
    <row r="1" spans="1:3" ht="15.75" customHeight="1"/>
    <row r="2" spans="1:3" ht="15" customHeight="1">
      <c r="A2" s="226" t="s">
        <v>13</v>
      </c>
      <c r="B2" s="226"/>
      <c r="C2" s="226"/>
    </row>
    <row r="3" spans="1:3" ht="15" customHeight="1">
      <c r="A3" s="226"/>
      <c r="B3" s="226"/>
      <c r="C3" s="226"/>
    </row>
    <row r="4" spans="1:3" ht="12.75" customHeight="1">
      <c r="A4" s="227" t="s">
        <v>14</v>
      </c>
      <c r="B4" s="227"/>
      <c r="C4" s="227"/>
    </row>
    <row r="5" spans="1:3" ht="12.75" customHeight="1">
      <c r="A5" s="228" t="s">
        <v>15</v>
      </c>
      <c r="B5" s="228"/>
      <c r="C5" s="228"/>
    </row>
    <row r="6" spans="1:3" ht="12.75" customHeight="1">
      <c r="A6" s="229" t="s">
        <v>16</v>
      </c>
      <c r="B6" s="229"/>
      <c r="C6" s="229"/>
    </row>
    <row r="7" spans="1:3" ht="12.75" customHeight="1">
      <c r="A7" s="10" t="s">
        <v>17</v>
      </c>
      <c r="B7" s="11" t="s">
        <v>18</v>
      </c>
      <c r="C7" s="12"/>
    </row>
    <row r="8" spans="1:3" ht="12.75" customHeight="1"/>
    <row r="9" spans="1:3" ht="12.75" customHeight="1">
      <c r="B9" s="14"/>
    </row>
    <row r="10" spans="1:3" ht="12.75" customHeight="1">
      <c r="A10" s="227" t="s">
        <v>19</v>
      </c>
      <c r="B10" s="227"/>
      <c r="C10" s="227"/>
    </row>
    <row r="11" spans="1:3" ht="12.75" customHeight="1">
      <c r="A11" s="15" t="s">
        <v>20</v>
      </c>
      <c r="B11" s="16" t="s">
        <v>21</v>
      </c>
      <c r="C11" s="17"/>
    </row>
    <row r="12" spans="1:3" ht="12.75" customHeight="1">
      <c r="A12" s="18" t="s">
        <v>22</v>
      </c>
      <c r="B12" s="19" t="s">
        <v>23</v>
      </c>
      <c r="C12" s="20"/>
    </row>
    <row r="13" spans="1:3" ht="12.75" customHeight="1">
      <c r="A13" s="18" t="s">
        <v>25</v>
      </c>
      <c r="B13" s="19" t="s">
        <v>26</v>
      </c>
      <c r="C13" s="20" t="s">
        <v>27</v>
      </c>
    </row>
    <row r="14" spans="1:3" ht="12.75" customHeight="1">
      <c r="A14" s="21" t="s">
        <v>28</v>
      </c>
      <c r="B14" s="22" t="s">
        <v>29</v>
      </c>
      <c r="C14" s="23" t="s">
        <v>30</v>
      </c>
    </row>
    <row r="15" spans="1:3" ht="12.75" customHeight="1"/>
    <row r="16" spans="1:3" ht="12.75" customHeight="1"/>
    <row r="17" spans="1:4" ht="12.75" customHeight="1">
      <c r="A17" s="24" t="s">
        <v>31</v>
      </c>
      <c r="B17" s="24" t="s">
        <v>32</v>
      </c>
      <c r="C17" s="25" t="s">
        <v>33</v>
      </c>
    </row>
    <row r="18" spans="1:4" ht="12.75" customHeight="1">
      <c r="A18" s="26" t="s">
        <v>34</v>
      </c>
      <c r="B18" s="27" t="s">
        <v>35</v>
      </c>
      <c r="C18" s="28">
        <v>1</v>
      </c>
    </row>
    <row r="19" spans="1:4" ht="12.75" customHeight="1"/>
    <row r="20" spans="1:4" ht="12.75" customHeight="1">
      <c r="B20" s="29"/>
    </row>
    <row r="21" spans="1:4" ht="12.75" customHeight="1">
      <c r="A21" s="227" t="s">
        <v>36</v>
      </c>
      <c r="B21" s="227"/>
      <c r="C21" s="227"/>
    </row>
    <row r="22" spans="1:4">
      <c r="A22" s="15">
        <v>1</v>
      </c>
      <c r="B22" s="30" t="s">
        <v>37</v>
      </c>
      <c r="C22" s="31" t="s">
        <v>386</v>
      </c>
    </row>
    <row r="23" spans="1:4" ht="12.75" customHeight="1">
      <c r="A23" s="18">
        <v>2</v>
      </c>
      <c r="B23" s="32" t="s">
        <v>38</v>
      </c>
      <c r="C23" s="33">
        <v>1582.81</v>
      </c>
    </row>
    <row r="24" spans="1:4" ht="12.75" customHeight="1">
      <c r="A24" s="18">
        <v>3</v>
      </c>
      <c r="B24" s="19" t="s">
        <v>39</v>
      </c>
      <c r="C24" s="34">
        <f>(C23/40)*40</f>
        <v>1582.81</v>
      </c>
    </row>
    <row r="25" spans="1:4" ht="12.75" customHeight="1">
      <c r="A25" s="18">
        <v>3</v>
      </c>
      <c r="B25" s="19" t="s">
        <v>40</v>
      </c>
      <c r="C25" s="20"/>
    </row>
    <row r="26" spans="1:4" ht="12.75" customHeight="1">
      <c r="A26" s="21">
        <v>4</v>
      </c>
      <c r="B26" s="22" t="s">
        <v>41</v>
      </c>
      <c r="C26" s="35"/>
    </row>
    <row r="27" spans="1:4" ht="12.75" customHeight="1"/>
    <row r="28" spans="1:4" ht="12.75" customHeight="1">
      <c r="B28" s="36" t="s">
        <v>43</v>
      </c>
    </row>
    <row r="29" spans="1:4" ht="12.75" customHeight="1">
      <c r="A29" s="29"/>
    </row>
    <row r="30" spans="1:4" ht="12.75" customHeight="1">
      <c r="A30" s="230" t="s">
        <v>44</v>
      </c>
      <c r="B30" s="230"/>
      <c r="C30" s="37" t="s">
        <v>45</v>
      </c>
      <c r="D30" s="38" t="s">
        <v>46</v>
      </c>
    </row>
    <row r="31" spans="1:4" ht="12.75" customHeight="1">
      <c r="A31" s="15" t="s">
        <v>20</v>
      </c>
      <c r="B31" s="16" t="s">
        <v>47</v>
      </c>
      <c r="C31" s="39">
        <v>1</v>
      </c>
      <c r="D31" s="34">
        <f>C24</f>
        <v>1582.81</v>
      </c>
    </row>
    <row r="32" spans="1:4" ht="12.75" customHeight="1">
      <c r="A32" s="18" t="s">
        <v>22</v>
      </c>
      <c r="B32" s="19" t="s">
        <v>48</v>
      </c>
      <c r="C32" s="40"/>
      <c r="D32" s="41">
        <v>0</v>
      </c>
    </row>
    <row r="33" spans="1:7" ht="12.75" customHeight="1">
      <c r="A33" s="18" t="s">
        <v>25</v>
      </c>
      <c r="B33" s="19" t="s">
        <v>49</v>
      </c>
      <c r="C33" s="40">
        <v>0.2</v>
      </c>
      <c r="D33" s="41">
        <f>D31*C33</f>
        <v>316.56200000000001</v>
      </c>
    </row>
    <row r="34" spans="1:7" ht="12.75" customHeight="1">
      <c r="A34" s="18" t="s">
        <v>28</v>
      </c>
      <c r="B34" s="19" t="s">
        <v>50</v>
      </c>
      <c r="C34" s="40"/>
      <c r="D34" s="41">
        <f>((((D31+D32+D33)/200)*C34)*(10*1.1429))</f>
        <v>0</v>
      </c>
      <c r="E34" s="170"/>
      <c r="F34" s="170"/>
      <c r="G34" s="170"/>
    </row>
    <row r="35" spans="1:7" ht="12.75" customHeight="1">
      <c r="A35" s="18" t="s">
        <v>51</v>
      </c>
      <c r="B35" s="19" t="s">
        <v>52</v>
      </c>
      <c r="C35" s="40"/>
      <c r="D35" s="41">
        <v>0</v>
      </c>
    </row>
    <row r="36" spans="1:7" ht="12.75" customHeight="1">
      <c r="A36" s="18" t="s">
        <v>53</v>
      </c>
      <c r="B36" s="42" t="s">
        <v>54</v>
      </c>
      <c r="C36" s="40"/>
      <c r="D36" s="41">
        <v>0</v>
      </c>
      <c r="E36" s="170"/>
    </row>
    <row r="37" spans="1:7" ht="12.75" customHeight="1">
      <c r="A37" s="231" t="s">
        <v>55</v>
      </c>
      <c r="B37" s="231"/>
      <c r="C37" s="43"/>
      <c r="D37" s="44">
        <f>SUM(D31:D36)</f>
        <v>1899.3719999999998</v>
      </c>
    </row>
    <row r="38" spans="1:7" ht="12.75" customHeight="1"/>
    <row r="39" spans="1:7" ht="12.75" customHeight="1">
      <c r="B39" s="36" t="s">
        <v>56</v>
      </c>
    </row>
    <row r="40" spans="1:7" ht="12.75" customHeight="1">
      <c r="A40" s="29"/>
    </row>
    <row r="41" spans="1:7" ht="12.75" customHeight="1">
      <c r="A41" s="231" t="s">
        <v>57</v>
      </c>
      <c r="B41" s="231"/>
      <c r="C41" s="38" t="s">
        <v>45</v>
      </c>
      <c r="D41" s="45" t="s">
        <v>46</v>
      </c>
    </row>
    <row r="42" spans="1:7" ht="12.75" customHeight="1">
      <c r="A42" s="15" t="s">
        <v>20</v>
      </c>
      <c r="B42" s="16" t="s">
        <v>58</v>
      </c>
      <c r="C42" s="46">
        <v>8.3299999999999999E-2</v>
      </c>
      <c r="D42" s="47">
        <f>C42*$D$37</f>
        <v>158.21768759999998</v>
      </c>
    </row>
    <row r="43" spans="1:7" ht="12.75" customHeight="1">
      <c r="A43" s="48" t="s">
        <v>22</v>
      </c>
      <c r="B43" s="42" t="s">
        <v>59</v>
      </c>
      <c r="C43" s="49">
        <v>0.1111</v>
      </c>
      <c r="D43" s="50">
        <f>C43*$D$37</f>
        <v>211.02022919999999</v>
      </c>
    </row>
    <row r="44" spans="1:7" ht="12.75" customHeight="1">
      <c r="A44" s="231" t="s">
        <v>60</v>
      </c>
      <c r="B44" s="231"/>
      <c r="C44" s="51">
        <f>C42+C43</f>
        <v>0.19440000000000002</v>
      </c>
      <c r="D44" s="52">
        <f>ROUND(SUM(D42:D43),2)</f>
        <v>369.24</v>
      </c>
    </row>
    <row r="45" spans="1:7" ht="12.75" customHeight="1">
      <c r="A45" s="29"/>
    </row>
    <row r="46" spans="1:7" ht="12.75" customHeight="1">
      <c r="A46" s="29"/>
    </row>
    <row r="47" spans="1:7" ht="12.75" customHeight="1">
      <c r="A47" s="231" t="s">
        <v>61</v>
      </c>
      <c r="B47" s="231"/>
      <c r="C47" s="37" t="s">
        <v>45</v>
      </c>
      <c r="D47" s="38" t="s">
        <v>46</v>
      </c>
    </row>
    <row r="48" spans="1:7" ht="12.75" customHeight="1">
      <c r="A48" s="15" t="s">
        <v>20</v>
      </c>
      <c r="B48" s="16" t="s">
        <v>62</v>
      </c>
      <c r="C48" s="46">
        <v>0.2</v>
      </c>
      <c r="D48" s="47">
        <f t="shared" ref="D48:D55" si="0">SUM($D$37,$D$44,$D$94)*C48</f>
        <v>459.87636528000007</v>
      </c>
    </row>
    <row r="49" spans="1:4" ht="12.75" customHeight="1">
      <c r="A49" s="18" t="s">
        <v>22</v>
      </c>
      <c r="B49" s="19" t="s">
        <v>63</v>
      </c>
      <c r="C49" s="53">
        <v>1.4999999999999999E-2</v>
      </c>
      <c r="D49" s="47">
        <f t="shared" si="0"/>
        <v>34.490727396000004</v>
      </c>
    </row>
    <row r="50" spans="1:4" ht="12.75" customHeight="1">
      <c r="A50" s="18" t="s">
        <v>25</v>
      </c>
      <c r="B50" s="19" t="s">
        <v>64</v>
      </c>
      <c r="C50" s="53">
        <v>0.01</v>
      </c>
      <c r="D50" s="47">
        <f t="shared" si="0"/>
        <v>22.993818264000002</v>
      </c>
    </row>
    <row r="51" spans="1:4" ht="12.75" customHeight="1">
      <c r="A51" s="18" t="s">
        <v>28</v>
      </c>
      <c r="B51" s="19" t="s">
        <v>65</v>
      </c>
      <c r="C51" s="53">
        <v>2E-3</v>
      </c>
      <c r="D51" s="47">
        <f t="shared" si="0"/>
        <v>4.5987636528000007</v>
      </c>
    </row>
    <row r="52" spans="1:4" ht="12.75" customHeight="1">
      <c r="A52" s="18" t="s">
        <v>51</v>
      </c>
      <c r="B52" s="19" t="s">
        <v>66</v>
      </c>
      <c r="C52" s="53">
        <v>2.5000000000000001E-2</v>
      </c>
      <c r="D52" s="47">
        <f t="shared" si="0"/>
        <v>57.484545660000009</v>
      </c>
    </row>
    <row r="53" spans="1:4" ht="12.75" customHeight="1">
      <c r="A53" s="18" t="s">
        <v>53</v>
      </c>
      <c r="B53" s="19" t="s">
        <v>67</v>
      </c>
      <c r="C53" s="53">
        <v>0.08</v>
      </c>
      <c r="D53" s="47">
        <f t="shared" si="0"/>
        <v>183.95054611200001</v>
      </c>
    </row>
    <row r="54" spans="1:4" ht="12.75" customHeight="1">
      <c r="A54" s="18" t="s">
        <v>68</v>
      </c>
      <c r="B54" s="19" t="s">
        <v>69</v>
      </c>
      <c r="C54" s="54">
        <v>0.03</v>
      </c>
      <c r="D54" s="47">
        <f t="shared" si="0"/>
        <v>68.981454792000008</v>
      </c>
    </row>
    <row r="55" spans="1:4" ht="12.75" customHeight="1">
      <c r="A55" s="48" t="s">
        <v>70</v>
      </c>
      <c r="B55" s="42" t="s">
        <v>71</v>
      </c>
      <c r="C55" s="55">
        <v>6.0000000000000001E-3</v>
      </c>
      <c r="D55" s="47">
        <f t="shared" si="0"/>
        <v>13.796290958400002</v>
      </c>
    </row>
    <row r="56" spans="1:4" ht="12.75" customHeight="1">
      <c r="A56" s="231" t="s">
        <v>60</v>
      </c>
      <c r="B56" s="231"/>
      <c r="C56" s="56">
        <f>SUM(C48:C55)</f>
        <v>0.3680000000000001</v>
      </c>
      <c r="D56" s="57">
        <f>ROUND(SUM(D48:D55),2)</f>
        <v>846.17</v>
      </c>
    </row>
    <row r="57" spans="1:4" ht="12.75" customHeight="1">
      <c r="A57" s="232" t="s">
        <v>387</v>
      </c>
      <c r="B57" s="232"/>
      <c r="C57" s="232"/>
      <c r="D57" s="232"/>
    </row>
    <row r="58" spans="1:4" ht="12.75" customHeight="1">
      <c r="A58" s="233" t="s">
        <v>388</v>
      </c>
      <c r="B58" s="233"/>
      <c r="C58" s="233"/>
      <c r="D58" s="233"/>
    </row>
    <row r="59" spans="1:4" ht="12.75" customHeight="1">
      <c r="A59" s="234" t="s">
        <v>389</v>
      </c>
      <c r="B59" s="234"/>
      <c r="C59" s="234"/>
      <c r="D59" s="234"/>
    </row>
    <row r="60" spans="1:4" ht="12.75" customHeight="1">
      <c r="A60" s="29"/>
    </row>
    <row r="61" spans="1:4" ht="12.75" customHeight="1">
      <c r="A61" s="231" t="s">
        <v>72</v>
      </c>
      <c r="B61" s="231"/>
      <c r="C61" s="45" t="s">
        <v>73</v>
      </c>
      <c r="D61" s="38" t="s">
        <v>74</v>
      </c>
    </row>
    <row r="62" spans="1:4" ht="12.75" customHeight="1">
      <c r="A62" s="15" t="s">
        <v>20</v>
      </c>
      <c r="B62" s="58" t="s">
        <v>75</v>
      </c>
      <c r="C62" s="59">
        <v>6</v>
      </c>
      <c r="D62" s="50">
        <f>IF((22*2*C62-ROUND(D31*0.06,2))&lt;=0,0,(22*2*C62-ROUND(D31*0.06,2)))</f>
        <v>169.03</v>
      </c>
    </row>
    <row r="63" spans="1:4" ht="12.75" customHeight="1">
      <c r="A63" s="18" t="s">
        <v>22</v>
      </c>
      <c r="B63" s="19" t="s">
        <v>76</v>
      </c>
      <c r="C63" s="59">
        <v>20.079999999999998</v>
      </c>
      <c r="D63" s="60">
        <f>C63*22*99%</f>
        <v>437.3424</v>
      </c>
    </row>
    <row r="64" spans="1:4" ht="12.75" customHeight="1">
      <c r="A64" s="18" t="s">
        <v>25</v>
      </c>
      <c r="B64" s="19" t="s">
        <v>77</v>
      </c>
      <c r="C64" s="59">
        <v>0</v>
      </c>
      <c r="D64" s="60">
        <v>0</v>
      </c>
    </row>
    <row r="65" spans="1:4" ht="12.75" customHeight="1">
      <c r="A65" s="18" t="s">
        <v>28</v>
      </c>
      <c r="B65" s="19" t="s">
        <v>78</v>
      </c>
      <c r="C65" s="59">
        <v>11</v>
      </c>
      <c r="D65" s="60">
        <f>C65</f>
        <v>11</v>
      </c>
    </row>
    <row r="66" spans="1:4" ht="12.75" customHeight="1">
      <c r="A66" s="18" t="s">
        <v>51</v>
      </c>
      <c r="B66" s="19" t="s">
        <v>79</v>
      </c>
      <c r="C66" s="59">
        <v>0</v>
      </c>
      <c r="D66" s="60">
        <v>0</v>
      </c>
    </row>
    <row r="67" spans="1:4" ht="12.75" customHeight="1">
      <c r="A67" s="18" t="s">
        <v>53</v>
      </c>
      <c r="B67" s="61" t="s">
        <v>80</v>
      </c>
      <c r="C67" s="59">
        <v>7</v>
      </c>
      <c r="D67" s="60">
        <f>D37*C67%</f>
        <v>132.95604</v>
      </c>
    </row>
    <row r="68" spans="1:4" ht="12.75" customHeight="1">
      <c r="A68" s="48" t="s">
        <v>70</v>
      </c>
      <c r="B68" s="61" t="s">
        <v>81</v>
      </c>
      <c r="C68" s="59">
        <v>0</v>
      </c>
      <c r="D68" s="62">
        <v>0</v>
      </c>
    </row>
    <row r="69" spans="1:4" ht="12.75" customHeight="1">
      <c r="A69" s="235" t="s">
        <v>60</v>
      </c>
      <c r="B69" s="235"/>
      <c r="C69" s="235"/>
      <c r="D69" s="52">
        <f>SUM(D62:D68)</f>
        <v>750.32844</v>
      </c>
    </row>
    <row r="70" spans="1:4" ht="12.75" customHeight="1">
      <c r="A70" s="63"/>
      <c r="B70" s="63"/>
      <c r="C70" s="63"/>
      <c r="D70" s="64"/>
    </row>
    <row r="71" spans="1:4" ht="12.75" customHeight="1">
      <c r="A71" s="29"/>
    </row>
    <row r="72" spans="1:4" ht="12.75" customHeight="1">
      <c r="B72" s="65" t="s">
        <v>82</v>
      </c>
    </row>
    <row r="73" spans="1:4" ht="12.75" customHeight="1"/>
    <row r="74" spans="1:4" ht="12.75" customHeight="1">
      <c r="A74" s="231" t="s">
        <v>83</v>
      </c>
      <c r="B74" s="231"/>
      <c r="C74" s="38" t="s">
        <v>46</v>
      </c>
    </row>
    <row r="75" spans="1:4" ht="12.75" customHeight="1">
      <c r="A75" s="15" t="s">
        <v>84</v>
      </c>
      <c r="B75" s="16" t="s">
        <v>85</v>
      </c>
      <c r="C75" s="50">
        <f>D44</f>
        <v>369.24</v>
      </c>
    </row>
    <row r="76" spans="1:4" ht="12.75" customHeight="1">
      <c r="A76" s="18" t="s">
        <v>86</v>
      </c>
      <c r="B76" s="19" t="s">
        <v>87</v>
      </c>
      <c r="C76" s="60">
        <f>D56</f>
        <v>846.17</v>
      </c>
    </row>
    <row r="77" spans="1:4" ht="12.75" customHeight="1">
      <c r="A77" s="48" t="s">
        <v>88</v>
      </c>
      <c r="B77" s="42" t="s">
        <v>89</v>
      </c>
      <c r="C77" s="66">
        <f>D69</f>
        <v>750.32844</v>
      </c>
    </row>
    <row r="78" spans="1:4" ht="12.75" customHeight="1">
      <c r="A78" s="231" t="s">
        <v>60</v>
      </c>
      <c r="B78" s="231"/>
      <c r="C78" s="57">
        <f>ROUND(SUM(C75:C77),2)</f>
        <v>1965.74</v>
      </c>
    </row>
    <row r="79" spans="1:4" ht="12.75" customHeight="1"/>
    <row r="80" spans="1:4" ht="12.75" customHeight="1">
      <c r="B80" s="36" t="s">
        <v>90</v>
      </c>
    </row>
    <row r="81" spans="1:4" ht="12.75" customHeight="1">
      <c r="D81" s="171">
        <f>C89*D37</f>
        <v>0</v>
      </c>
    </row>
    <row r="82" spans="1:4" ht="12.75" customHeight="1">
      <c r="A82" s="230" t="s">
        <v>90</v>
      </c>
      <c r="B82" s="230"/>
      <c r="C82" s="38" t="s">
        <v>45</v>
      </c>
      <c r="D82" s="45" t="s">
        <v>46</v>
      </c>
    </row>
    <row r="83" spans="1:4" ht="12.75" customHeight="1">
      <c r="A83" s="15" t="s">
        <v>20</v>
      </c>
      <c r="B83" s="16" t="s">
        <v>91</v>
      </c>
      <c r="C83" s="39">
        <v>4.1999999999999997E-3</v>
      </c>
      <c r="D83" s="47">
        <f t="shared" ref="D83:D88" si="1">C83*($D$37+$D$44)</f>
        <v>9.5281704000000005</v>
      </c>
    </row>
    <row r="84" spans="1:4" ht="12.75" customHeight="1">
      <c r="A84" s="18" t="s">
        <v>22</v>
      </c>
      <c r="B84" s="19" t="s">
        <v>92</v>
      </c>
      <c r="C84" s="40">
        <f>($C$53*C83)</f>
        <v>3.3599999999999998E-4</v>
      </c>
      <c r="D84" s="47">
        <f t="shared" si="1"/>
        <v>0.76225363199999996</v>
      </c>
    </row>
    <row r="85" spans="1:4" ht="12.75" customHeight="1">
      <c r="A85" s="18" t="s">
        <v>25</v>
      </c>
      <c r="B85" s="19" t="s">
        <v>93</v>
      </c>
      <c r="C85" s="40">
        <f>C83*8%*40%</f>
        <v>1.3439999999999999E-4</v>
      </c>
      <c r="D85" s="47">
        <f t="shared" si="1"/>
        <v>0.30490145279999997</v>
      </c>
    </row>
    <row r="86" spans="1:4" ht="12.75" customHeight="1">
      <c r="A86" s="18" t="s">
        <v>28</v>
      </c>
      <c r="B86" s="19" t="s">
        <v>94</v>
      </c>
      <c r="C86" s="40">
        <v>1.9800000000000002E-2</v>
      </c>
      <c r="D86" s="47">
        <f t="shared" si="1"/>
        <v>44.918517600000008</v>
      </c>
    </row>
    <row r="87" spans="1:4" ht="12.75" customHeight="1">
      <c r="A87" s="18" t="s">
        <v>51</v>
      </c>
      <c r="B87" s="19" t="s">
        <v>95</v>
      </c>
      <c r="C87" s="40">
        <f>C86*C56</f>
        <v>7.2864000000000028E-3</v>
      </c>
      <c r="D87" s="47">
        <f t="shared" si="1"/>
        <v>16.530014476800005</v>
      </c>
    </row>
    <row r="88" spans="1:4" ht="12.75" customHeight="1">
      <c r="A88" s="48" t="s">
        <v>53</v>
      </c>
      <c r="B88" s="42" t="s">
        <v>96</v>
      </c>
      <c r="C88" s="49">
        <v>0.04</v>
      </c>
      <c r="D88" s="47">
        <f t="shared" si="1"/>
        <v>90.74448000000001</v>
      </c>
    </row>
    <row r="89" spans="1:4" ht="12.75" customHeight="1">
      <c r="A89" s="231" t="s">
        <v>60</v>
      </c>
      <c r="B89" s="231"/>
      <c r="C89" s="56"/>
      <c r="D89" s="67">
        <f>SUM(D83:D88)</f>
        <v>162.78833756160003</v>
      </c>
    </row>
    <row r="90" spans="1:4" ht="12.75" customHeight="1"/>
    <row r="91" spans="1:4" ht="12.75" customHeight="1">
      <c r="B91" s="36" t="s">
        <v>97</v>
      </c>
    </row>
    <row r="92" spans="1:4" ht="12.75" customHeight="1">
      <c r="A92" s="29"/>
    </row>
    <row r="93" spans="1:4" ht="12.75" customHeight="1">
      <c r="A93" s="231" t="s">
        <v>98</v>
      </c>
      <c r="B93" s="231"/>
      <c r="C93" s="37" t="s">
        <v>45</v>
      </c>
      <c r="D93" s="38" t="s">
        <v>46</v>
      </c>
    </row>
    <row r="94" spans="1:4" ht="12.75" customHeight="1">
      <c r="A94" s="15" t="s">
        <v>20</v>
      </c>
      <c r="B94" s="68" t="s">
        <v>99</v>
      </c>
      <c r="C94" s="46">
        <v>1.6199999999999999E-2</v>
      </c>
      <c r="D94" s="47">
        <f t="shared" ref="D94:D99" si="2">C94*$D$37</f>
        <v>30.769826399999996</v>
      </c>
    </row>
    <row r="95" spans="1:4" ht="12.75" customHeight="1">
      <c r="A95" s="18" t="s">
        <v>22</v>
      </c>
      <c r="B95" s="69" t="s">
        <v>100</v>
      </c>
      <c r="C95" s="53">
        <v>1.67E-2</v>
      </c>
      <c r="D95" s="47">
        <f t="shared" si="2"/>
        <v>31.719512399999996</v>
      </c>
    </row>
    <row r="96" spans="1:4" ht="12.75" customHeight="1">
      <c r="A96" s="18" t="s">
        <v>25</v>
      </c>
      <c r="B96" s="69" t="s">
        <v>101</v>
      </c>
      <c r="C96" s="53">
        <v>2.0000000000000001E-4</v>
      </c>
      <c r="D96" s="47">
        <f t="shared" si="2"/>
        <v>0.3798744</v>
      </c>
    </row>
    <row r="97" spans="1:4" ht="12.75" customHeight="1">
      <c r="A97" s="18" t="s">
        <v>28</v>
      </c>
      <c r="B97" s="69" t="s">
        <v>102</v>
      </c>
      <c r="C97" s="53">
        <v>2.9999999999999997E-4</v>
      </c>
      <c r="D97" s="47">
        <f t="shared" si="2"/>
        <v>0.56981159999999986</v>
      </c>
    </row>
    <row r="98" spans="1:4" ht="12.75" customHeight="1">
      <c r="A98" s="18" t="s">
        <v>51</v>
      </c>
      <c r="B98" s="69" t="s">
        <v>103</v>
      </c>
      <c r="C98" s="53">
        <v>6.9999999999999999E-4</v>
      </c>
      <c r="D98" s="47">
        <f t="shared" si="2"/>
        <v>1.3295603999999999</v>
      </c>
    </row>
    <row r="99" spans="1:4" ht="12.75" customHeight="1">
      <c r="A99" s="18" t="s">
        <v>53</v>
      </c>
      <c r="B99" s="69" t="s">
        <v>104</v>
      </c>
      <c r="C99" s="53">
        <v>0</v>
      </c>
      <c r="D99" s="47">
        <f t="shared" si="2"/>
        <v>0</v>
      </c>
    </row>
    <row r="100" spans="1:4" ht="12.75" customHeight="1">
      <c r="A100" s="231" t="s">
        <v>60</v>
      </c>
      <c r="B100" s="231"/>
      <c r="C100" s="56"/>
      <c r="D100" s="67">
        <f>SUM(D94:D99)</f>
        <v>64.76858519999999</v>
      </c>
    </row>
    <row r="101" spans="1:4" ht="12.75" customHeight="1">
      <c r="A101" s="236" t="s">
        <v>390</v>
      </c>
      <c r="B101" s="236"/>
      <c r="C101" s="236"/>
      <c r="D101" s="236"/>
    </row>
    <row r="102" spans="1:4" ht="12.75" customHeight="1">
      <c r="A102" s="236"/>
      <c r="B102" s="236"/>
      <c r="C102" s="236"/>
      <c r="D102" s="236"/>
    </row>
    <row r="103" spans="1:4" ht="12.75" customHeight="1"/>
    <row r="104" spans="1:4" ht="12.75" customHeight="1">
      <c r="A104" s="231" t="s">
        <v>105</v>
      </c>
      <c r="B104" s="231"/>
      <c r="C104" s="37" t="s">
        <v>45</v>
      </c>
      <c r="D104" s="38" t="s">
        <v>46</v>
      </c>
    </row>
    <row r="105" spans="1:4" ht="12.75" customHeight="1">
      <c r="A105" s="70" t="s">
        <v>20</v>
      </c>
      <c r="B105" s="71" t="s">
        <v>106</v>
      </c>
      <c r="C105" s="72">
        <v>0</v>
      </c>
      <c r="D105" s="73">
        <f>C105*$D$37</f>
        <v>0</v>
      </c>
    </row>
    <row r="106" spans="1:4" ht="12.75" customHeight="1">
      <c r="A106" s="231" t="s">
        <v>60</v>
      </c>
      <c r="B106" s="231"/>
      <c r="C106" s="56">
        <f>SUM(C105)</f>
        <v>0</v>
      </c>
      <c r="D106" s="67">
        <f>SUM(D105)</f>
        <v>0</v>
      </c>
    </row>
    <row r="107" spans="1:4" ht="12.75" customHeight="1"/>
    <row r="108" spans="1:4" ht="12.75" customHeight="1"/>
    <row r="109" spans="1:4" ht="12.75" customHeight="1">
      <c r="B109" s="65" t="s">
        <v>107</v>
      </c>
    </row>
    <row r="110" spans="1:4" ht="12.75" customHeight="1"/>
    <row r="111" spans="1:4" ht="12.75" customHeight="1">
      <c r="A111" s="231" t="s">
        <v>108</v>
      </c>
      <c r="B111" s="231"/>
      <c r="C111" s="38" t="s">
        <v>46</v>
      </c>
    </row>
    <row r="112" spans="1:4" ht="12.75" customHeight="1">
      <c r="A112" s="15" t="s">
        <v>109</v>
      </c>
      <c r="B112" s="16" t="s">
        <v>110</v>
      </c>
      <c r="C112" s="50">
        <f>D100</f>
        <v>64.76858519999999</v>
      </c>
    </row>
    <row r="113" spans="1:5" ht="12.75" customHeight="1">
      <c r="A113" s="48" t="s">
        <v>111</v>
      </c>
      <c r="B113" s="42" t="s">
        <v>112</v>
      </c>
      <c r="C113" s="66">
        <f>D106</f>
        <v>0</v>
      </c>
    </row>
    <row r="114" spans="1:5" ht="12.75" customHeight="1">
      <c r="A114" s="231" t="s">
        <v>60</v>
      </c>
      <c r="B114" s="231"/>
      <c r="C114" s="57">
        <f>SUM(C112:C113)</f>
        <v>64.76858519999999</v>
      </c>
    </row>
    <row r="115" spans="1:5" ht="12.75" customHeight="1"/>
    <row r="116" spans="1:5" ht="12.75" customHeight="1">
      <c r="A116" s="29"/>
      <c r="B116" s="36" t="s">
        <v>113</v>
      </c>
    </row>
    <row r="117" spans="1:5" ht="12.75" customHeight="1">
      <c r="A117" s="29"/>
    </row>
    <row r="118" spans="1:5" ht="12.75" customHeight="1">
      <c r="A118" s="231" t="s">
        <v>114</v>
      </c>
      <c r="B118" s="231"/>
      <c r="C118" s="38" t="s">
        <v>46</v>
      </c>
    </row>
    <row r="119" spans="1:5" ht="12.75" customHeight="1">
      <c r="A119" s="15" t="s">
        <v>20</v>
      </c>
      <c r="B119" s="42" t="s">
        <v>115</v>
      </c>
      <c r="C119" s="92">
        <f>'Tabela de EPI''S e Unif'!$F$21+'Tabela de EPI''S e Unif'!$F$30</f>
        <v>74.689041666666668</v>
      </c>
    </row>
    <row r="120" spans="1:5" ht="12.75" customHeight="1">
      <c r="A120" s="15" t="s">
        <v>22</v>
      </c>
      <c r="B120" s="42" t="s">
        <v>116</v>
      </c>
      <c r="C120" s="92">
        <f>'Tabela Materiais e Produtos de '!$F$26+'Tabela Materiais e Produtos de '!$F$49</f>
        <v>349.07066666666668</v>
      </c>
    </row>
    <row r="121" spans="1:5" ht="12.75" customHeight="1">
      <c r="A121" s="15" t="s">
        <v>25</v>
      </c>
      <c r="B121" s="42" t="s">
        <v>117</v>
      </c>
      <c r="C121" s="92">
        <f>'Tabela de Utensílios e Acessóri'!$F$16+'Tabela de Utensílios e Acessóri'!$F$33</f>
        <v>154.03877777777777</v>
      </c>
    </row>
    <row r="122" spans="1:5" ht="12.75" customHeight="1">
      <c r="A122" s="15" t="s">
        <v>28</v>
      </c>
      <c r="B122" s="42" t="s">
        <v>118</v>
      </c>
      <c r="C122" s="92">
        <f>'Tabela de Máquinas e Equipament'!$I$13+'Tabela de Máquinas e Equipament'!$I$21</f>
        <v>39.465999999999994</v>
      </c>
    </row>
    <row r="123" spans="1:5" ht="12.75" customHeight="1">
      <c r="A123" s="231" t="s">
        <v>60</v>
      </c>
      <c r="B123" s="231"/>
      <c r="C123" s="52">
        <f>SUM(C119:C122)</f>
        <v>617.26448611111118</v>
      </c>
    </row>
    <row r="124" spans="1:5" ht="15" customHeight="1">
      <c r="A124" s="74"/>
      <c r="E124" s="170"/>
    </row>
    <row r="125" spans="1:5" ht="12.75" customHeight="1">
      <c r="A125" s="29"/>
      <c r="B125" s="36" t="s">
        <v>119</v>
      </c>
      <c r="E125" s="170"/>
    </row>
    <row r="126" spans="1:5" ht="12.75" customHeight="1">
      <c r="A126" s="29"/>
      <c r="E126" s="170"/>
    </row>
    <row r="127" spans="1:5" ht="12.75" customHeight="1">
      <c r="A127" s="231" t="s">
        <v>120</v>
      </c>
      <c r="B127" s="231"/>
      <c r="C127" s="38" t="s">
        <v>45</v>
      </c>
      <c r="D127" s="38" t="s">
        <v>46</v>
      </c>
      <c r="E127" s="170"/>
    </row>
    <row r="128" spans="1:5" ht="15" customHeight="1">
      <c r="A128" s="15" t="s">
        <v>20</v>
      </c>
      <c r="B128" s="16" t="s">
        <v>121</v>
      </c>
      <c r="C128" s="75">
        <f>'Quadro resumo '!L11</f>
        <v>3.6616001990595979E-3</v>
      </c>
      <c r="D128" s="76">
        <f>C128*$C$149</f>
        <v>17.245893107485774</v>
      </c>
    </row>
    <row r="129" spans="1:4" ht="12.75" customHeight="1">
      <c r="A129" s="18" t="s">
        <v>22</v>
      </c>
      <c r="B129" s="19" t="s">
        <v>122</v>
      </c>
      <c r="C129" s="54">
        <f>'Quadro resumo '!L12</f>
        <v>0.01</v>
      </c>
      <c r="D129" s="77">
        <f>C129*($D$128+$C$149)</f>
        <v>47.271793019801983</v>
      </c>
    </row>
    <row r="130" spans="1:4" ht="12.75" customHeight="1">
      <c r="A130" s="18" t="s">
        <v>25</v>
      </c>
      <c r="B130" s="78" t="s">
        <v>123</v>
      </c>
      <c r="C130" s="78"/>
      <c r="D130" s="79"/>
    </row>
    <row r="131" spans="1:4" ht="12.75" customHeight="1">
      <c r="A131" s="18"/>
      <c r="B131" s="19" t="s">
        <v>124</v>
      </c>
      <c r="C131" s="53">
        <v>6.4999999999999997E-3</v>
      </c>
      <c r="D131" s="77">
        <f>(($C$149+$D$128+$D$129)/(1-$C$136))*C131</f>
        <v>33.244705000000003</v>
      </c>
    </row>
    <row r="132" spans="1:4" ht="12.75" customHeight="1">
      <c r="A132" s="18"/>
      <c r="B132" s="19" t="s">
        <v>125</v>
      </c>
      <c r="C132" s="53">
        <v>0.03</v>
      </c>
      <c r="D132" s="77">
        <f>(($C$149+$D$128+$D$129)/(1-$C$136))*C132</f>
        <v>153.43710000000002</v>
      </c>
    </row>
    <row r="133" spans="1:4" ht="12.75" customHeight="1">
      <c r="A133" s="18"/>
      <c r="B133" s="78" t="s">
        <v>126</v>
      </c>
      <c r="C133" s="80"/>
      <c r="D133" s="81"/>
    </row>
    <row r="134" spans="1:4" ht="12.75" customHeight="1">
      <c r="A134" s="18"/>
      <c r="B134" s="78" t="s">
        <v>127</v>
      </c>
      <c r="C134" s="80"/>
      <c r="D134" s="81"/>
    </row>
    <row r="135" spans="1:4" ht="12.75" customHeight="1">
      <c r="A135" s="18"/>
      <c r="B135" s="19" t="s">
        <v>128</v>
      </c>
      <c r="C135" s="40">
        <v>0.03</v>
      </c>
      <c r="D135" s="77">
        <f>((C$149+D$128+D$129)/(1-$C$136))*C135</f>
        <v>153.43710000000002</v>
      </c>
    </row>
    <row r="136" spans="1:4" ht="12.75" customHeight="1">
      <c r="A136" s="18"/>
      <c r="B136" s="42" t="s">
        <v>129</v>
      </c>
      <c r="C136" s="49">
        <f>SUM(C131:C135)</f>
        <v>6.6500000000000004E-2</v>
      </c>
      <c r="D136" s="82">
        <f>SUM(D135+D132+D131)</f>
        <v>340.11890500000004</v>
      </c>
    </row>
    <row r="137" spans="1:4" ht="12.75" customHeight="1">
      <c r="A137" s="83" t="s">
        <v>60</v>
      </c>
      <c r="B137" s="84"/>
      <c r="C137" s="56">
        <f>SUM(C128,C129,C136)</f>
        <v>8.0161600199059602E-2</v>
      </c>
      <c r="D137" s="57">
        <f>D136+D129+D128</f>
        <v>404.63659112728777</v>
      </c>
    </row>
    <row r="138" spans="1:4" ht="12.75" customHeight="1">
      <c r="A138" s="85"/>
      <c r="B138" s="85"/>
      <c r="C138" s="86"/>
      <c r="D138" s="87"/>
    </row>
    <row r="139" spans="1:4" ht="12.75" customHeight="1">
      <c r="A139" s="237"/>
      <c r="B139" s="237"/>
      <c r="C139" s="237"/>
      <c r="D139" s="237"/>
    </row>
    <row r="140" spans="1:4" ht="12.75" customHeight="1">
      <c r="A140" s="74"/>
      <c r="B140" s="74"/>
    </row>
    <row r="141" spans="1:4" ht="12.75" customHeight="1">
      <c r="A141" s="74"/>
      <c r="B141" s="36" t="s">
        <v>130</v>
      </c>
    </row>
    <row r="142" spans="1:4" ht="12.75" customHeight="1">
      <c r="A142" s="29"/>
    </row>
    <row r="143" spans="1:4" ht="12.75" customHeight="1">
      <c r="A143" s="83" t="s">
        <v>131</v>
      </c>
      <c r="B143" s="84"/>
      <c r="C143" s="38" t="s">
        <v>46</v>
      </c>
    </row>
    <row r="144" spans="1:4" ht="12.75" customHeight="1">
      <c r="A144" s="15" t="s">
        <v>20</v>
      </c>
      <c r="B144" s="16" t="s">
        <v>43</v>
      </c>
      <c r="C144" s="34">
        <f>D37</f>
        <v>1899.3719999999998</v>
      </c>
      <c r="D144" s="88"/>
    </row>
    <row r="145" spans="1:5" ht="12.75" customHeight="1">
      <c r="A145" s="18" t="s">
        <v>22</v>
      </c>
      <c r="B145" s="19" t="s">
        <v>56</v>
      </c>
      <c r="C145" s="41">
        <f>C78</f>
        <v>1965.74</v>
      </c>
      <c r="D145" s="88"/>
      <c r="E145" s="171"/>
    </row>
    <row r="146" spans="1:5" ht="12.75" customHeight="1">
      <c r="A146" s="18" t="s">
        <v>25</v>
      </c>
      <c r="B146" s="19" t="s">
        <v>90</v>
      </c>
      <c r="C146" s="41">
        <f>D89</f>
        <v>162.78833756160003</v>
      </c>
      <c r="D146" s="88"/>
    </row>
    <row r="147" spans="1:5" ht="12.75" customHeight="1">
      <c r="A147" s="18" t="s">
        <v>28</v>
      </c>
      <c r="B147" s="19" t="s">
        <v>97</v>
      </c>
      <c r="C147" s="41">
        <f>C114</f>
        <v>64.76858519999999</v>
      </c>
      <c r="D147" s="88"/>
    </row>
    <row r="148" spans="1:5">
      <c r="A148" s="18" t="s">
        <v>51</v>
      </c>
      <c r="B148" s="19" t="s">
        <v>132</v>
      </c>
      <c r="C148" s="41">
        <f>C123</f>
        <v>617.26448611111118</v>
      </c>
      <c r="D148" s="89"/>
    </row>
    <row r="149" spans="1:5">
      <c r="A149" s="90"/>
      <c r="B149" s="91" t="s">
        <v>133</v>
      </c>
      <c r="C149" s="41">
        <f>SUM(C144:C148)</f>
        <v>4709.9334088727119</v>
      </c>
      <c r="D149" s="89"/>
    </row>
    <row r="150" spans="1:5" ht="12.75" customHeight="1">
      <c r="A150" s="48" t="s">
        <v>51</v>
      </c>
      <c r="B150" s="42" t="s">
        <v>134</v>
      </c>
      <c r="C150" s="82">
        <f>D137</f>
        <v>404.63659112728777</v>
      </c>
      <c r="D150" s="89"/>
    </row>
    <row r="151" spans="1:5" ht="12.75" customHeight="1">
      <c r="A151" s="83" t="s">
        <v>135</v>
      </c>
      <c r="B151" s="84"/>
      <c r="C151" s="57">
        <f>C149+C150</f>
        <v>5114.57</v>
      </c>
      <c r="D151" s="89">
        <f>C151*19*12</f>
        <v>1166121.96</v>
      </c>
    </row>
    <row r="152" spans="1:5" ht="12.75" customHeight="1">
      <c r="A152" s="83" t="s">
        <v>136</v>
      </c>
      <c r="B152" s="84"/>
      <c r="C152" s="57">
        <f>C151*C18</f>
        <v>5114.57</v>
      </c>
    </row>
    <row r="153" spans="1:5" ht="12.75" customHeight="1">
      <c r="A153" s="83" t="s">
        <v>137</v>
      </c>
      <c r="B153" s="84"/>
      <c r="C153" s="57">
        <f>C152*12</f>
        <v>61374.84</v>
      </c>
    </row>
    <row r="154" spans="1:5" ht="12.75" customHeight="1"/>
    <row r="155" spans="1:5" ht="12.75" customHeight="1"/>
    <row r="156" spans="1:5" ht="12.75" customHeight="1"/>
    <row r="157" spans="1:5" ht="12.75" customHeight="1"/>
    <row r="158" spans="1:5" ht="12.75" customHeight="1"/>
    <row r="159" spans="1:5" ht="12.75" customHeight="1"/>
    <row r="160" spans="1:5"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sheetData>
  <mergeCells count="32">
    <mergeCell ref="A127:B127"/>
    <mergeCell ref="A139:D139"/>
    <mergeCell ref="A106:B106"/>
    <mergeCell ref="A111:B111"/>
    <mergeCell ref="A114:B114"/>
    <mergeCell ref="A118:B118"/>
    <mergeCell ref="A123:B123"/>
    <mergeCell ref="A89:B89"/>
    <mergeCell ref="A93:B93"/>
    <mergeCell ref="A100:B100"/>
    <mergeCell ref="A101:D102"/>
    <mergeCell ref="A104:B104"/>
    <mergeCell ref="A61:B61"/>
    <mergeCell ref="A69:C69"/>
    <mergeCell ref="A74:B74"/>
    <mergeCell ref="A78:B78"/>
    <mergeCell ref="A82:B82"/>
    <mergeCell ref="A47:B47"/>
    <mergeCell ref="A56:B56"/>
    <mergeCell ref="A57:D57"/>
    <mergeCell ref="A58:D58"/>
    <mergeCell ref="A59:D59"/>
    <mergeCell ref="A21:C21"/>
    <mergeCell ref="A30:B30"/>
    <mergeCell ref="A37:B37"/>
    <mergeCell ref="A41:B41"/>
    <mergeCell ref="A44:B44"/>
    <mergeCell ref="A2:C3"/>
    <mergeCell ref="A4:C4"/>
    <mergeCell ref="A5:C5"/>
    <mergeCell ref="A6:C6"/>
    <mergeCell ref="A10:C10"/>
  </mergeCells>
  <printOptions horizontalCentered="1"/>
  <pageMargins left="9.5833333333333298E-2" right="0.17361111111111099" top="0.78749999999999998" bottom="0.94513888888888897" header="0" footer="0"/>
  <pageSetup paperSize="9" scale="60" orientation="portrait" horizontalDpi="300" verticalDpi="300"/>
  <headerFooter>
    <oddHeader>&amp;C&amp;A</oddHeader>
    <oddFooter>&amp;CPágina &amp;P de &amp;N</oddFooter>
  </headerFooter>
  <rowBreaks count="1" manualBreakCount="1">
    <brk id="90" max="16383" man="1"/>
  </rowBreaks>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96"/>
  <sheetViews>
    <sheetView showGridLines="0" topLeftCell="A123" zoomScaleNormal="100" workbookViewId="0">
      <selection activeCell="C119" sqref="C119:C122"/>
    </sheetView>
  </sheetViews>
  <sheetFormatPr defaultColWidth="14.42578125" defaultRowHeight="12.75"/>
  <cols>
    <col min="1" max="1" width="38.42578125" style="13" customWidth="1"/>
    <col min="2" max="2" width="60.7109375" style="13" customWidth="1"/>
    <col min="3" max="3" width="28.85546875" style="13" customWidth="1"/>
    <col min="4" max="4" width="23.7109375" style="13" customWidth="1"/>
    <col min="5" max="5" width="12" style="13" customWidth="1"/>
    <col min="6" max="6" width="28" style="13" customWidth="1"/>
    <col min="7" max="26" width="14.5703125" style="13" customWidth="1"/>
    <col min="27" max="16384" width="14.42578125" style="13"/>
  </cols>
  <sheetData>
    <row r="1" spans="1:3" ht="15.75" customHeight="1"/>
    <row r="2" spans="1:3" ht="15" customHeight="1">
      <c r="A2" s="226" t="s">
        <v>13</v>
      </c>
      <c r="B2" s="226"/>
      <c r="C2" s="226"/>
    </row>
    <row r="3" spans="1:3" ht="15" customHeight="1">
      <c r="A3" s="226"/>
      <c r="B3" s="226"/>
      <c r="C3" s="226"/>
    </row>
    <row r="4" spans="1:3" ht="12.75" customHeight="1">
      <c r="A4" s="227" t="s">
        <v>14</v>
      </c>
      <c r="B4" s="227"/>
      <c r="C4" s="227"/>
    </row>
    <row r="5" spans="1:3" ht="12.75" customHeight="1">
      <c r="A5" s="228" t="s">
        <v>15</v>
      </c>
      <c r="B5" s="228"/>
      <c r="C5" s="228"/>
    </row>
    <row r="6" spans="1:3" ht="12.75" customHeight="1">
      <c r="A6" s="229" t="s">
        <v>16</v>
      </c>
      <c r="B6" s="229"/>
      <c r="C6" s="229"/>
    </row>
    <row r="7" spans="1:3" ht="12.75" customHeight="1">
      <c r="A7" s="10" t="s">
        <v>17</v>
      </c>
      <c r="B7" s="11" t="s">
        <v>18</v>
      </c>
      <c r="C7" s="12"/>
    </row>
    <row r="8" spans="1:3" ht="12.75" customHeight="1"/>
    <row r="9" spans="1:3" ht="12.75" customHeight="1">
      <c r="B9" s="14"/>
    </row>
    <row r="10" spans="1:3" ht="12.75" customHeight="1">
      <c r="A10" s="227" t="s">
        <v>19</v>
      </c>
      <c r="B10" s="227"/>
      <c r="C10" s="227"/>
    </row>
    <row r="11" spans="1:3" ht="12.75" customHeight="1">
      <c r="A11" s="15" t="s">
        <v>20</v>
      </c>
      <c r="B11" s="16" t="s">
        <v>21</v>
      </c>
      <c r="C11" s="17"/>
    </row>
    <row r="12" spans="1:3" ht="12.75" customHeight="1">
      <c r="A12" s="18" t="s">
        <v>22</v>
      </c>
      <c r="B12" s="19" t="s">
        <v>23</v>
      </c>
      <c r="C12" s="20"/>
    </row>
    <row r="13" spans="1:3" ht="12.75" customHeight="1">
      <c r="A13" s="18" t="s">
        <v>25</v>
      </c>
      <c r="B13" s="19" t="s">
        <v>26</v>
      </c>
      <c r="C13" s="20" t="s">
        <v>27</v>
      </c>
    </row>
    <row r="14" spans="1:3" ht="12.75" customHeight="1">
      <c r="A14" s="21" t="s">
        <v>28</v>
      </c>
      <c r="B14" s="22" t="s">
        <v>29</v>
      </c>
      <c r="C14" s="23" t="s">
        <v>30</v>
      </c>
    </row>
    <row r="15" spans="1:3" ht="12.75" customHeight="1"/>
    <row r="16" spans="1:3" ht="12.75" customHeight="1"/>
    <row r="17" spans="1:4" ht="12.75" customHeight="1">
      <c r="A17" s="24" t="s">
        <v>31</v>
      </c>
      <c r="B17" s="24" t="s">
        <v>32</v>
      </c>
      <c r="C17" s="25" t="s">
        <v>33</v>
      </c>
    </row>
    <row r="18" spans="1:4" ht="12.75" customHeight="1">
      <c r="A18" s="26" t="s">
        <v>34</v>
      </c>
      <c r="B18" s="27" t="s">
        <v>35</v>
      </c>
      <c r="C18" s="28">
        <v>1</v>
      </c>
    </row>
    <row r="19" spans="1:4" ht="12.75" customHeight="1"/>
    <row r="20" spans="1:4" ht="12.75" customHeight="1">
      <c r="B20" s="29"/>
    </row>
    <row r="21" spans="1:4" ht="12.75" customHeight="1">
      <c r="A21" s="227" t="s">
        <v>36</v>
      </c>
      <c r="B21" s="227"/>
      <c r="C21" s="227"/>
    </row>
    <row r="22" spans="1:4" ht="25.5">
      <c r="A22" s="15">
        <v>1</v>
      </c>
      <c r="B22" s="30" t="s">
        <v>37</v>
      </c>
      <c r="C22" s="31" t="s">
        <v>391</v>
      </c>
    </row>
    <row r="23" spans="1:4" ht="12.75" customHeight="1">
      <c r="A23" s="18">
        <v>2</v>
      </c>
      <c r="B23" s="32" t="s">
        <v>38</v>
      </c>
      <c r="C23" s="33">
        <v>1478.11</v>
      </c>
    </row>
    <row r="24" spans="1:4" ht="12.75" customHeight="1">
      <c r="A24" s="18">
        <v>3</v>
      </c>
      <c r="B24" s="19" t="s">
        <v>39</v>
      </c>
      <c r="C24" s="34">
        <f>(C23/40)*40</f>
        <v>1478.1099999999997</v>
      </c>
    </row>
    <row r="25" spans="1:4" ht="12.75" customHeight="1">
      <c r="A25" s="18">
        <v>3</v>
      </c>
      <c r="B25" s="19" t="s">
        <v>40</v>
      </c>
      <c r="C25" s="20"/>
    </row>
    <row r="26" spans="1:4" ht="12.75" customHeight="1">
      <c r="A26" s="21">
        <v>4</v>
      </c>
      <c r="B26" s="22" t="s">
        <v>41</v>
      </c>
      <c r="C26" s="35"/>
    </row>
    <row r="27" spans="1:4" ht="12.75" customHeight="1"/>
    <row r="28" spans="1:4" ht="12.75" customHeight="1">
      <c r="B28" s="36" t="s">
        <v>43</v>
      </c>
    </row>
    <row r="29" spans="1:4" ht="12.75" customHeight="1">
      <c r="A29" s="29"/>
    </row>
    <row r="30" spans="1:4" ht="12.75" customHeight="1">
      <c r="A30" s="230" t="s">
        <v>44</v>
      </c>
      <c r="B30" s="230"/>
      <c r="C30" s="37" t="s">
        <v>45</v>
      </c>
      <c r="D30" s="38" t="s">
        <v>46</v>
      </c>
    </row>
    <row r="31" spans="1:4" ht="12.75" customHeight="1">
      <c r="A31" s="15" t="s">
        <v>20</v>
      </c>
      <c r="B31" s="16" t="s">
        <v>47</v>
      </c>
      <c r="C31" s="39">
        <v>1</v>
      </c>
      <c r="D31" s="34">
        <f>C24</f>
        <v>1478.1099999999997</v>
      </c>
    </row>
    <row r="32" spans="1:4" ht="12.75" customHeight="1">
      <c r="A32" s="18" t="s">
        <v>22</v>
      </c>
      <c r="B32" s="19" t="s">
        <v>48</v>
      </c>
      <c r="C32" s="40"/>
      <c r="D32" s="41">
        <v>0</v>
      </c>
    </row>
    <row r="33" spans="1:7" ht="12.75" customHeight="1">
      <c r="A33" s="18" t="s">
        <v>25</v>
      </c>
      <c r="B33" s="19" t="s">
        <v>49</v>
      </c>
      <c r="C33" s="40">
        <v>0.2</v>
      </c>
      <c r="D33" s="41">
        <f>D31*C33</f>
        <v>295.62199999999996</v>
      </c>
    </row>
    <row r="34" spans="1:7" ht="12.75" customHeight="1">
      <c r="A34" s="18" t="s">
        <v>28</v>
      </c>
      <c r="B34" s="19" t="s">
        <v>50</v>
      </c>
      <c r="C34" s="40"/>
      <c r="D34" s="41">
        <f>((((D31+D32+D33)/200)*C34)*(10*1.1429))</f>
        <v>0</v>
      </c>
      <c r="E34" s="170"/>
      <c r="F34" s="170"/>
      <c r="G34" s="170"/>
    </row>
    <row r="35" spans="1:7" ht="12.75" customHeight="1">
      <c r="A35" s="18" t="s">
        <v>51</v>
      </c>
      <c r="B35" s="19" t="s">
        <v>52</v>
      </c>
      <c r="C35" s="40"/>
      <c r="D35" s="41">
        <v>0</v>
      </c>
    </row>
    <row r="36" spans="1:7" ht="12.75" customHeight="1">
      <c r="A36" s="18" t="s">
        <v>53</v>
      </c>
      <c r="B36" s="42" t="s">
        <v>54</v>
      </c>
      <c r="C36" s="40"/>
      <c r="D36" s="41">
        <v>0</v>
      </c>
      <c r="E36" s="170"/>
    </row>
    <row r="37" spans="1:7" ht="12.75" customHeight="1">
      <c r="A37" s="231" t="s">
        <v>55</v>
      </c>
      <c r="B37" s="231"/>
      <c r="C37" s="43"/>
      <c r="D37" s="44">
        <f>SUM(D31:D36)</f>
        <v>1773.7319999999995</v>
      </c>
    </row>
    <row r="38" spans="1:7" ht="12.75" customHeight="1"/>
    <row r="39" spans="1:7" ht="12.75" customHeight="1">
      <c r="B39" s="36" t="s">
        <v>56</v>
      </c>
    </row>
    <row r="40" spans="1:7" ht="12.75" customHeight="1">
      <c r="A40" s="29"/>
    </row>
    <row r="41" spans="1:7" ht="12.75" customHeight="1">
      <c r="A41" s="231" t="s">
        <v>57</v>
      </c>
      <c r="B41" s="231"/>
      <c r="C41" s="38" t="s">
        <v>45</v>
      </c>
      <c r="D41" s="45" t="s">
        <v>46</v>
      </c>
    </row>
    <row r="42" spans="1:7" ht="12.75" customHeight="1">
      <c r="A42" s="15" t="s">
        <v>20</v>
      </c>
      <c r="B42" s="16" t="s">
        <v>58</v>
      </c>
      <c r="C42" s="46">
        <v>8.3299999999999999E-2</v>
      </c>
      <c r="D42" s="47">
        <f>C42*$D$37</f>
        <v>147.75187559999995</v>
      </c>
    </row>
    <row r="43" spans="1:7" ht="12.75" customHeight="1">
      <c r="A43" s="48" t="s">
        <v>22</v>
      </c>
      <c r="B43" s="42" t="s">
        <v>59</v>
      </c>
      <c r="C43" s="49">
        <v>0.1111</v>
      </c>
      <c r="D43" s="50">
        <f>C43*$D$37</f>
        <v>197.06162519999995</v>
      </c>
    </row>
    <row r="44" spans="1:7" ht="12.75" customHeight="1">
      <c r="A44" s="231" t="s">
        <v>60</v>
      </c>
      <c r="B44" s="231"/>
      <c r="C44" s="51">
        <f>C42+C43</f>
        <v>0.19440000000000002</v>
      </c>
      <c r="D44" s="52">
        <f>ROUND(SUM(D42:D43),2)</f>
        <v>344.81</v>
      </c>
    </row>
    <row r="45" spans="1:7" ht="12.75" customHeight="1">
      <c r="A45" s="29"/>
    </row>
    <row r="46" spans="1:7" ht="12.75" customHeight="1">
      <c r="A46" s="29"/>
    </row>
    <row r="47" spans="1:7" ht="12.75" customHeight="1">
      <c r="A47" s="231" t="s">
        <v>61</v>
      </c>
      <c r="B47" s="231"/>
      <c r="C47" s="37" t="s">
        <v>45</v>
      </c>
      <c r="D47" s="38" t="s">
        <v>46</v>
      </c>
    </row>
    <row r="48" spans="1:7" ht="12.75" customHeight="1">
      <c r="A48" s="15" t="s">
        <v>20</v>
      </c>
      <c r="B48" s="16" t="s">
        <v>62</v>
      </c>
      <c r="C48" s="46">
        <v>0.2</v>
      </c>
      <c r="D48" s="47">
        <f t="shared" ref="D48:D55" si="0">SUM($D$37,$D$44,$D$94)*C48</f>
        <v>429.45529167999985</v>
      </c>
    </row>
    <row r="49" spans="1:4" ht="12.75" customHeight="1">
      <c r="A49" s="18" t="s">
        <v>22</v>
      </c>
      <c r="B49" s="19" t="s">
        <v>63</v>
      </c>
      <c r="C49" s="53">
        <v>1.4999999999999999E-2</v>
      </c>
      <c r="D49" s="47">
        <f t="shared" si="0"/>
        <v>32.209146875999984</v>
      </c>
    </row>
    <row r="50" spans="1:4" ht="12.75" customHeight="1">
      <c r="A50" s="18" t="s">
        <v>25</v>
      </c>
      <c r="B50" s="19" t="s">
        <v>64</v>
      </c>
      <c r="C50" s="53">
        <v>0.01</v>
      </c>
      <c r="D50" s="47">
        <f t="shared" si="0"/>
        <v>21.472764583999993</v>
      </c>
    </row>
    <row r="51" spans="1:4" ht="12.75" customHeight="1">
      <c r="A51" s="18" t="s">
        <v>28</v>
      </c>
      <c r="B51" s="19" t="s">
        <v>65</v>
      </c>
      <c r="C51" s="53">
        <v>2E-3</v>
      </c>
      <c r="D51" s="47">
        <f t="shared" si="0"/>
        <v>4.294552916799999</v>
      </c>
    </row>
    <row r="52" spans="1:4" ht="12.75" customHeight="1">
      <c r="A52" s="18" t="s">
        <v>51</v>
      </c>
      <c r="B52" s="19" t="s">
        <v>66</v>
      </c>
      <c r="C52" s="53">
        <v>2.5000000000000001E-2</v>
      </c>
      <c r="D52" s="47">
        <f t="shared" si="0"/>
        <v>53.681911459999981</v>
      </c>
    </row>
    <row r="53" spans="1:4" ht="12.75" customHeight="1">
      <c r="A53" s="18" t="s">
        <v>53</v>
      </c>
      <c r="B53" s="19" t="s">
        <v>67</v>
      </c>
      <c r="C53" s="53">
        <v>0.08</v>
      </c>
      <c r="D53" s="47">
        <f t="shared" si="0"/>
        <v>171.78211667199994</v>
      </c>
    </row>
    <row r="54" spans="1:4" ht="12.75" customHeight="1">
      <c r="A54" s="18" t="s">
        <v>68</v>
      </c>
      <c r="B54" s="19" t="s">
        <v>69</v>
      </c>
      <c r="C54" s="54">
        <v>0.03</v>
      </c>
      <c r="D54" s="47">
        <f t="shared" si="0"/>
        <v>64.418293751999968</v>
      </c>
    </row>
    <row r="55" spans="1:4" ht="12.75" customHeight="1">
      <c r="A55" s="48" t="s">
        <v>70</v>
      </c>
      <c r="B55" s="42" t="s">
        <v>71</v>
      </c>
      <c r="C55" s="55">
        <v>6.0000000000000001E-3</v>
      </c>
      <c r="D55" s="47">
        <f t="shared" si="0"/>
        <v>12.883658750399995</v>
      </c>
    </row>
    <row r="56" spans="1:4" ht="12.75" customHeight="1">
      <c r="A56" s="231" t="s">
        <v>60</v>
      </c>
      <c r="B56" s="231"/>
      <c r="C56" s="56">
        <f>SUM(C48:C55)</f>
        <v>0.3680000000000001</v>
      </c>
      <c r="D56" s="57">
        <f>ROUND(SUM(D48:D55),2)</f>
        <v>790.2</v>
      </c>
    </row>
    <row r="57" spans="1:4" ht="12.75" customHeight="1">
      <c r="A57" s="232" t="s">
        <v>387</v>
      </c>
      <c r="B57" s="232"/>
      <c r="C57" s="232"/>
      <c r="D57" s="232"/>
    </row>
    <row r="58" spans="1:4" ht="12.75" customHeight="1">
      <c r="A58" s="233" t="s">
        <v>388</v>
      </c>
      <c r="B58" s="233"/>
      <c r="C58" s="233"/>
      <c r="D58" s="233"/>
    </row>
    <row r="59" spans="1:4" ht="12.75" customHeight="1">
      <c r="A59" s="234" t="s">
        <v>389</v>
      </c>
      <c r="B59" s="234"/>
      <c r="C59" s="234"/>
      <c r="D59" s="234"/>
    </row>
    <row r="60" spans="1:4" ht="12.75" customHeight="1">
      <c r="A60" s="29"/>
    </row>
    <row r="61" spans="1:4" ht="12.75" customHeight="1">
      <c r="A61" s="231" t="s">
        <v>72</v>
      </c>
      <c r="B61" s="231"/>
      <c r="C61" s="45" t="s">
        <v>73</v>
      </c>
      <c r="D61" s="38" t="s">
        <v>74</v>
      </c>
    </row>
    <row r="62" spans="1:4" ht="12.75" customHeight="1">
      <c r="A62" s="15" t="s">
        <v>20</v>
      </c>
      <c r="B62" s="58" t="s">
        <v>75</v>
      </c>
      <c r="C62" s="59">
        <v>6</v>
      </c>
      <c r="D62" s="50">
        <f>IF((22*2*C62-ROUND(D31*0.06,2))&lt;=0,0,(22*2*C62-ROUND(D31*0.06,2)))</f>
        <v>175.31</v>
      </c>
    </row>
    <row r="63" spans="1:4" ht="12.75" customHeight="1">
      <c r="A63" s="18" t="s">
        <v>22</v>
      </c>
      <c r="B63" s="19" t="s">
        <v>76</v>
      </c>
      <c r="C63" s="59">
        <v>20.079999999999998</v>
      </c>
      <c r="D63" s="60">
        <f>C63*22*99%</f>
        <v>437.3424</v>
      </c>
    </row>
    <row r="64" spans="1:4" ht="12.75" customHeight="1">
      <c r="A64" s="18" t="s">
        <v>25</v>
      </c>
      <c r="B64" s="19" t="s">
        <v>77</v>
      </c>
      <c r="C64" s="59">
        <v>0</v>
      </c>
      <c r="D64" s="60">
        <v>0</v>
      </c>
    </row>
    <row r="65" spans="1:4" ht="12.75" customHeight="1">
      <c r="A65" s="18" t="s">
        <v>28</v>
      </c>
      <c r="B65" s="19" t="s">
        <v>78</v>
      </c>
      <c r="C65" s="59">
        <v>11</v>
      </c>
      <c r="D65" s="60">
        <f>C65</f>
        <v>11</v>
      </c>
    </row>
    <row r="66" spans="1:4" ht="12.75" customHeight="1">
      <c r="A66" s="18" t="s">
        <v>51</v>
      </c>
      <c r="B66" s="19" t="s">
        <v>79</v>
      </c>
      <c r="C66" s="59">
        <v>0</v>
      </c>
      <c r="D66" s="60">
        <v>0</v>
      </c>
    </row>
    <row r="67" spans="1:4" ht="12.75" customHeight="1">
      <c r="A67" s="18" t="s">
        <v>53</v>
      </c>
      <c r="B67" s="61" t="s">
        <v>80</v>
      </c>
      <c r="C67" s="59">
        <v>7</v>
      </c>
      <c r="D67" s="60">
        <f>D37*C67%</f>
        <v>124.16123999999998</v>
      </c>
    </row>
    <row r="68" spans="1:4" ht="12.75" customHeight="1">
      <c r="A68" s="48" t="s">
        <v>70</v>
      </c>
      <c r="B68" s="61" t="s">
        <v>81</v>
      </c>
      <c r="C68" s="59">
        <v>0</v>
      </c>
      <c r="D68" s="62">
        <v>0</v>
      </c>
    </row>
    <row r="69" spans="1:4" ht="12.75" customHeight="1">
      <c r="A69" s="235" t="s">
        <v>60</v>
      </c>
      <c r="B69" s="235"/>
      <c r="C69" s="235"/>
      <c r="D69" s="52">
        <f>SUM(D62:D68)</f>
        <v>747.81363999999996</v>
      </c>
    </row>
    <row r="70" spans="1:4" ht="12.75" customHeight="1">
      <c r="A70" s="63"/>
      <c r="B70" s="63"/>
      <c r="C70" s="63"/>
      <c r="D70" s="64"/>
    </row>
    <row r="71" spans="1:4" ht="12.75" customHeight="1">
      <c r="A71" s="29"/>
    </row>
    <row r="72" spans="1:4" ht="12.75" customHeight="1">
      <c r="B72" s="65" t="s">
        <v>82</v>
      </c>
    </row>
    <row r="73" spans="1:4" ht="12.75" customHeight="1"/>
    <row r="74" spans="1:4" ht="12.75" customHeight="1">
      <c r="A74" s="231" t="s">
        <v>83</v>
      </c>
      <c r="B74" s="231"/>
      <c r="C74" s="38" t="s">
        <v>46</v>
      </c>
    </row>
    <row r="75" spans="1:4" ht="12.75" customHeight="1">
      <c r="A75" s="15" t="s">
        <v>84</v>
      </c>
      <c r="B75" s="16" t="s">
        <v>85</v>
      </c>
      <c r="C75" s="50">
        <f>D44</f>
        <v>344.81</v>
      </c>
    </row>
    <row r="76" spans="1:4" ht="12.75" customHeight="1">
      <c r="A76" s="18" t="s">
        <v>86</v>
      </c>
      <c r="B76" s="19" t="s">
        <v>87</v>
      </c>
      <c r="C76" s="60">
        <f>D56</f>
        <v>790.2</v>
      </c>
    </row>
    <row r="77" spans="1:4" ht="12.75" customHeight="1">
      <c r="A77" s="48" t="s">
        <v>88</v>
      </c>
      <c r="B77" s="42" t="s">
        <v>89</v>
      </c>
      <c r="C77" s="66">
        <f>D69</f>
        <v>747.81363999999996</v>
      </c>
    </row>
    <row r="78" spans="1:4" ht="12.75" customHeight="1">
      <c r="A78" s="231" t="s">
        <v>60</v>
      </c>
      <c r="B78" s="231"/>
      <c r="C78" s="57">
        <f>ROUND(SUM(C75:C77),2)</f>
        <v>1882.82</v>
      </c>
    </row>
    <row r="79" spans="1:4" ht="12.75" customHeight="1"/>
    <row r="80" spans="1:4" ht="12.75" customHeight="1">
      <c r="B80" s="36" t="s">
        <v>90</v>
      </c>
    </row>
    <row r="81" spans="1:4" ht="12.75" customHeight="1">
      <c r="D81" s="171">
        <f>C89*D37</f>
        <v>0</v>
      </c>
    </row>
    <row r="82" spans="1:4" ht="12.75" customHeight="1">
      <c r="A82" s="230" t="s">
        <v>90</v>
      </c>
      <c r="B82" s="230"/>
      <c r="C82" s="38" t="s">
        <v>45</v>
      </c>
      <c r="D82" s="45" t="s">
        <v>46</v>
      </c>
    </row>
    <row r="83" spans="1:4" ht="12.75" customHeight="1">
      <c r="A83" s="15" t="s">
        <v>20</v>
      </c>
      <c r="B83" s="16" t="s">
        <v>91</v>
      </c>
      <c r="C83" s="39">
        <v>4.1999999999999997E-3</v>
      </c>
      <c r="D83" s="47">
        <f t="shared" ref="D83:D88" si="1">C83*($D$37+$D$44)</f>
        <v>8.8978763999999977</v>
      </c>
    </row>
    <row r="84" spans="1:4" ht="12.75" customHeight="1">
      <c r="A84" s="18" t="s">
        <v>22</v>
      </c>
      <c r="B84" s="19" t="s">
        <v>92</v>
      </c>
      <c r="C84" s="40">
        <f>($C$53*C83)</f>
        <v>3.3599999999999998E-4</v>
      </c>
      <c r="D84" s="47">
        <f t="shared" si="1"/>
        <v>0.71183011199999979</v>
      </c>
    </row>
    <row r="85" spans="1:4" ht="12.75" customHeight="1">
      <c r="A85" s="18" t="s">
        <v>25</v>
      </c>
      <c r="B85" s="19" t="s">
        <v>93</v>
      </c>
      <c r="C85" s="40">
        <f>C83*8%*40%</f>
        <v>1.3439999999999999E-4</v>
      </c>
      <c r="D85" s="47">
        <f t="shared" si="1"/>
        <v>0.28473204479999992</v>
      </c>
    </row>
    <row r="86" spans="1:4" ht="12.75" customHeight="1">
      <c r="A86" s="18" t="s">
        <v>28</v>
      </c>
      <c r="B86" s="19" t="s">
        <v>94</v>
      </c>
      <c r="C86" s="40">
        <v>1.9800000000000002E-2</v>
      </c>
      <c r="D86" s="47">
        <f t="shared" si="1"/>
        <v>41.947131599999992</v>
      </c>
    </row>
    <row r="87" spans="1:4" ht="12.75" customHeight="1">
      <c r="A87" s="18" t="s">
        <v>51</v>
      </c>
      <c r="B87" s="19" t="s">
        <v>95</v>
      </c>
      <c r="C87" s="40">
        <f>C86*C56</f>
        <v>7.2864000000000028E-3</v>
      </c>
      <c r="D87" s="47">
        <f t="shared" si="1"/>
        <v>15.436544428800001</v>
      </c>
    </row>
    <row r="88" spans="1:4" ht="12.75" customHeight="1">
      <c r="A88" s="48" t="s">
        <v>53</v>
      </c>
      <c r="B88" s="42" t="s">
        <v>96</v>
      </c>
      <c r="C88" s="49">
        <v>0.04</v>
      </c>
      <c r="D88" s="47">
        <f t="shared" si="1"/>
        <v>84.741679999999974</v>
      </c>
    </row>
    <row r="89" spans="1:4" ht="12.75" customHeight="1">
      <c r="A89" s="231" t="s">
        <v>60</v>
      </c>
      <c r="B89" s="231"/>
      <c r="C89" s="56"/>
      <c r="D89" s="67">
        <f>SUM(D83:D88)</f>
        <v>152.01979458559998</v>
      </c>
    </row>
    <row r="90" spans="1:4" ht="12.75" customHeight="1"/>
    <row r="91" spans="1:4" ht="12.75" customHeight="1">
      <c r="B91" s="36" t="s">
        <v>97</v>
      </c>
    </row>
    <row r="92" spans="1:4" ht="12.75" customHeight="1">
      <c r="A92" s="29"/>
    </row>
    <row r="93" spans="1:4" ht="12.75" customHeight="1">
      <c r="A93" s="231" t="s">
        <v>98</v>
      </c>
      <c r="B93" s="231"/>
      <c r="C93" s="37" t="s">
        <v>45</v>
      </c>
      <c r="D93" s="38" t="s">
        <v>46</v>
      </c>
    </row>
    <row r="94" spans="1:4" ht="12.75" customHeight="1">
      <c r="A94" s="15" t="s">
        <v>20</v>
      </c>
      <c r="B94" s="68" t="s">
        <v>99</v>
      </c>
      <c r="C94" s="46">
        <v>1.6199999999999999E-2</v>
      </c>
      <c r="D94" s="47">
        <f t="shared" ref="D94:D99" si="2">C94*$D$37</f>
        <v>28.734458399999991</v>
      </c>
    </row>
    <row r="95" spans="1:4" ht="12.75" customHeight="1">
      <c r="A95" s="18" t="s">
        <v>22</v>
      </c>
      <c r="B95" s="69" t="s">
        <v>100</v>
      </c>
      <c r="C95" s="53">
        <v>1.67E-2</v>
      </c>
      <c r="D95" s="47">
        <f t="shared" si="2"/>
        <v>29.621324399999992</v>
      </c>
    </row>
    <row r="96" spans="1:4" ht="12.75" customHeight="1">
      <c r="A96" s="18" t="s">
        <v>25</v>
      </c>
      <c r="B96" s="69" t="s">
        <v>101</v>
      </c>
      <c r="C96" s="53">
        <v>2.0000000000000001E-4</v>
      </c>
      <c r="D96" s="47">
        <f t="shared" si="2"/>
        <v>0.35474639999999991</v>
      </c>
    </row>
    <row r="97" spans="1:4" ht="12.75" customHeight="1">
      <c r="A97" s="18" t="s">
        <v>28</v>
      </c>
      <c r="B97" s="69" t="s">
        <v>102</v>
      </c>
      <c r="C97" s="53">
        <v>2.9999999999999997E-4</v>
      </c>
      <c r="D97" s="47">
        <f t="shared" si="2"/>
        <v>0.5321195999999998</v>
      </c>
    </row>
    <row r="98" spans="1:4" ht="12.75" customHeight="1">
      <c r="A98" s="18" t="s">
        <v>51</v>
      </c>
      <c r="B98" s="69" t="s">
        <v>103</v>
      </c>
      <c r="C98" s="53">
        <v>6.9999999999999999E-4</v>
      </c>
      <c r="D98" s="47">
        <f t="shared" si="2"/>
        <v>1.2416123999999997</v>
      </c>
    </row>
    <row r="99" spans="1:4" ht="12.75" customHeight="1">
      <c r="A99" s="18" t="s">
        <v>53</v>
      </c>
      <c r="B99" s="69" t="s">
        <v>104</v>
      </c>
      <c r="C99" s="53">
        <v>0</v>
      </c>
      <c r="D99" s="47">
        <f t="shared" si="2"/>
        <v>0</v>
      </c>
    </row>
    <row r="100" spans="1:4" ht="12.75" customHeight="1">
      <c r="A100" s="231" t="s">
        <v>60</v>
      </c>
      <c r="B100" s="231"/>
      <c r="C100" s="56"/>
      <c r="D100" s="67">
        <f>SUM(D94:D99)</f>
        <v>60.484261199999992</v>
      </c>
    </row>
    <row r="101" spans="1:4" ht="12.75" customHeight="1">
      <c r="A101" s="236" t="s">
        <v>390</v>
      </c>
      <c r="B101" s="236"/>
      <c r="C101" s="236"/>
      <c r="D101" s="236"/>
    </row>
    <row r="102" spans="1:4" ht="12.75" customHeight="1">
      <c r="A102" s="236"/>
      <c r="B102" s="236"/>
      <c r="C102" s="236"/>
      <c r="D102" s="236"/>
    </row>
    <row r="103" spans="1:4" ht="12.75" customHeight="1"/>
    <row r="104" spans="1:4" ht="12.75" customHeight="1">
      <c r="A104" s="231" t="s">
        <v>105</v>
      </c>
      <c r="B104" s="231"/>
      <c r="C104" s="37" t="s">
        <v>45</v>
      </c>
      <c r="D104" s="38" t="s">
        <v>46</v>
      </c>
    </row>
    <row r="105" spans="1:4" ht="12.75" customHeight="1">
      <c r="A105" s="70" t="s">
        <v>20</v>
      </c>
      <c r="B105" s="71" t="s">
        <v>106</v>
      </c>
      <c r="C105" s="72">
        <v>0</v>
      </c>
      <c r="D105" s="73">
        <f>C105*$D$37</f>
        <v>0</v>
      </c>
    </row>
    <row r="106" spans="1:4" ht="12.75" customHeight="1">
      <c r="A106" s="231" t="s">
        <v>60</v>
      </c>
      <c r="B106" s="231"/>
      <c r="C106" s="56">
        <f>SUM(C105)</f>
        <v>0</v>
      </c>
      <c r="D106" s="67">
        <f>SUM(D105)</f>
        <v>0</v>
      </c>
    </row>
    <row r="107" spans="1:4" ht="12.75" customHeight="1"/>
    <row r="108" spans="1:4" ht="12.75" customHeight="1"/>
    <row r="109" spans="1:4" ht="12.75" customHeight="1">
      <c r="B109" s="65" t="s">
        <v>107</v>
      </c>
    </row>
    <row r="110" spans="1:4" ht="12.75" customHeight="1"/>
    <row r="111" spans="1:4" ht="12.75" customHeight="1">
      <c r="A111" s="231" t="s">
        <v>108</v>
      </c>
      <c r="B111" s="231"/>
      <c r="C111" s="38" t="s">
        <v>46</v>
      </c>
    </row>
    <row r="112" spans="1:4" ht="12.75" customHeight="1">
      <c r="A112" s="15" t="s">
        <v>109</v>
      </c>
      <c r="B112" s="16" t="s">
        <v>110</v>
      </c>
      <c r="C112" s="50">
        <f>D100</f>
        <v>60.484261199999992</v>
      </c>
    </row>
    <row r="113" spans="1:5" ht="12.75" customHeight="1">
      <c r="A113" s="48" t="s">
        <v>111</v>
      </c>
      <c r="B113" s="42" t="s">
        <v>112</v>
      </c>
      <c r="C113" s="66">
        <f>D106</f>
        <v>0</v>
      </c>
    </row>
    <row r="114" spans="1:5" ht="12.75" customHeight="1">
      <c r="A114" s="231" t="s">
        <v>60</v>
      </c>
      <c r="B114" s="231"/>
      <c r="C114" s="57">
        <f>SUM(C112:C113)</f>
        <v>60.484261199999992</v>
      </c>
    </row>
    <row r="115" spans="1:5" ht="12.75" customHeight="1"/>
    <row r="116" spans="1:5" ht="12.75" customHeight="1">
      <c r="A116" s="29"/>
      <c r="B116" s="36" t="s">
        <v>113</v>
      </c>
    </row>
    <row r="117" spans="1:5" ht="12.75" customHeight="1">
      <c r="A117" s="29"/>
    </row>
    <row r="118" spans="1:5" ht="12.75" customHeight="1">
      <c r="A118" s="231" t="s">
        <v>114</v>
      </c>
      <c r="B118" s="231"/>
      <c r="C118" s="38" t="s">
        <v>46</v>
      </c>
    </row>
    <row r="119" spans="1:5" ht="12.75" customHeight="1">
      <c r="A119" s="15" t="s">
        <v>20</v>
      </c>
      <c r="B119" s="42" t="s">
        <v>115</v>
      </c>
      <c r="C119" s="92">
        <f>'Tabela de EPI''S e Unif'!$F$21</f>
        <v>61.213166666666673</v>
      </c>
    </row>
    <row r="120" spans="1:5" ht="12.75" customHeight="1">
      <c r="A120" s="15" t="s">
        <v>22</v>
      </c>
      <c r="B120" s="42" t="s">
        <v>116</v>
      </c>
      <c r="C120" s="92">
        <f>'Tabela Materiais e Produtos de '!$F$26+'Tabela Materiais e Produtos de '!$F$44</f>
        <v>869.70033333333322</v>
      </c>
    </row>
    <row r="121" spans="1:5" ht="12.75" customHeight="1">
      <c r="A121" s="15" t="s">
        <v>25</v>
      </c>
      <c r="B121" s="42" t="s">
        <v>117</v>
      </c>
      <c r="C121" s="92">
        <f>'Tabela de Utensílios e Acessóri'!$F$16+'Tabela de Utensílios e Acessóri'!$F$53</f>
        <v>189.95722777777775</v>
      </c>
    </row>
    <row r="122" spans="1:5" ht="12.75" customHeight="1">
      <c r="A122" s="15" t="s">
        <v>28</v>
      </c>
      <c r="B122" s="42" t="s">
        <v>118</v>
      </c>
      <c r="C122" s="92">
        <f>'Tabela de Máquinas e Equipament'!$I$13+'Tabela de Máquinas e Equipament'!$I$24</f>
        <v>22.651474999999998</v>
      </c>
    </row>
    <row r="123" spans="1:5" ht="12.75" customHeight="1">
      <c r="A123" s="231" t="s">
        <v>60</v>
      </c>
      <c r="B123" s="231"/>
      <c r="C123" s="44">
        <f>SUM(C119:C122)</f>
        <v>1143.5222027777775</v>
      </c>
    </row>
    <row r="124" spans="1:5" ht="15" customHeight="1">
      <c r="A124" s="74"/>
      <c r="E124" s="170"/>
    </row>
    <row r="125" spans="1:5" ht="12.75" customHeight="1">
      <c r="A125" s="29"/>
      <c r="B125" s="36" t="s">
        <v>119</v>
      </c>
      <c r="E125" s="170"/>
    </row>
    <row r="126" spans="1:5" ht="12.75" customHeight="1">
      <c r="A126" s="29"/>
      <c r="E126" s="170"/>
    </row>
    <row r="127" spans="1:5" ht="12.75" customHeight="1">
      <c r="A127" s="231" t="s">
        <v>120</v>
      </c>
      <c r="B127" s="231"/>
      <c r="C127" s="38" t="s">
        <v>45</v>
      </c>
      <c r="D127" s="38" t="s">
        <v>46</v>
      </c>
      <c r="E127" s="170"/>
    </row>
    <row r="128" spans="1:5" ht="15" customHeight="1">
      <c r="A128" s="15" t="s">
        <v>20</v>
      </c>
      <c r="B128" s="16" t="s">
        <v>121</v>
      </c>
      <c r="C128" s="75">
        <f>'Quadro resumo '!M11</f>
        <v>4.4247944441536471E-2</v>
      </c>
      <c r="D128" s="76">
        <f>C128*$C$149</f>
        <v>221.79628429376595</v>
      </c>
    </row>
    <row r="129" spans="1:4" ht="12.75" customHeight="1">
      <c r="A129" s="18" t="s">
        <v>22</v>
      </c>
      <c r="B129" s="19" t="s">
        <v>122</v>
      </c>
      <c r="C129" s="54">
        <f>'Quadro resumo '!M12</f>
        <v>0.05</v>
      </c>
      <c r="D129" s="77">
        <f>C129*($D$128+$C$149)</f>
        <v>261.71872714285718</v>
      </c>
    </row>
    <row r="130" spans="1:4" ht="12.75" customHeight="1">
      <c r="A130" s="18" t="s">
        <v>25</v>
      </c>
      <c r="B130" s="78" t="s">
        <v>123</v>
      </c>
      <c r="C130" s="78"/>
      <c r="D130" s="79"/>
    </row>
    <row r="131" spans="1:4" ht="12.75" customHeight="1">
      <c r="A131" s="18"/>
      <c r="B131" s="19" t="s">
        <v>124</v>
      </c>
      <c r="C131" s="53">
        <v>6.4999999999999997E-3</v>
      </c>
      <c r="D131" s="77">
        <f>(($C$149+$D$128+$D$129)/(1-$C$136))*C131</f>
        <v>38.269530000000003</v>
      </c>
    </row>
    <row r="132" spans="1:4" ht="12.75" customHeight="1">
      <c r="A132" s="18"/>
      <c r="B132" s="19" t="s">
        <v>125</v>
      </c>
      <c r="C132" s="53">
        <v>0.03</v>
      </c>
      <c r="D132" s="77">
        <f>(($C$149+$D$128+$D$129)/(1-$C$136))*C132</f>
        <v>176.62860000000001</v>
      </c>
    </row>
    <row r="133" spans="1:4" ht="12.75" customHeight="1">
      <c r="A133" s="18"/>
      <c r="B133" s="78" t="s">
        <v>126</v>
      </c>
      <c r="C133" s="80"/>
      <c r="D133" s="81"/>
    </row>
    <row r="134" spans="1:4" ht="12.75" customHeight="1">
      <c r="A134" s="18"/>
      <c r="B134" s="78" t="s">
        <v>127</v>
      </c>
      <c r="C134" s="80"/>
      <c r="D134" s="81"/>
    </row>
    <row r="135" spans="1:4" ht="12.75" customHeight="1">
      <c r="A135" s="18"/>
      <c r="B135" s="19" t="s">
        <v>128</v>
      </c>
      <c r="C135" s="40">
        <v>0.03</v>
      </c>
      <c r="D135" s="77">
        <f>((C$149+D$128+D$129)/(1-$C$136))*C135</f>
        <v>176.62860000000001</v>
      </c>
    </row>
    <row r="136" spans="1:4" ht="12.75" customHeight="1">
      <c r="A136" s="18"/>
      <c r="B136" s="42" t="s">
        <v>129</v>
      </c>
      <c r="C136" s="49">
        <f>SUM(C131:C135)</f>
        <v>6.6500000000000004E-2</v>
      </c>
      <c r="D136" s="82">
        <f>SUM(D135+D132+D131)</f>
        <v>391.52673000000004</v>
      </c>
    </row>
    <row r="137" spans="1:4" ht="12.75" customHeight="1">
      <c r="A137" s="83" t="s">
        <v>60</v>
      </c>
      <c r="B137" s="84"/>
      <c r="C137" s="56">
        <f>SUM(C128,C129,C136)</f>
        <v>0.16074794444153648</v>
      </c>
      <c r="D137" s="57">
        <f>D136+D129+D128</f>
        <v>875.04174143662317</v>
      </c>
    </row>
    <row r="138" spans="1:4" ht="12.75" customHeight="1">
      <c r="A138" s="85"/>
      <c r="B138" s="85"/>
      <c r="C138" s="86"/>
      <c r="D138" s="87"/>
    </row>
    <row r="139" spans="1:4" ht="12.75" customHeight="1">
      <c r="A139" s="237"/>
      <c r="B139" s="237"/>
      <c r="C139" s="237"/>
      <c r="D139" s="237"/>
    </row>
    <row r="140" spans="1:4" ht="12.75" customHeight="1">
      <c r="A140" s="74"/>
      <c r="B140" s="74"/>
    </row>
    <row r="141" spans="1:4" ht="12.75" customHeight="1">
      <c r="A141" s="74"/>
      <c r="B141" s="36" t="s">
        <v>130</v>
      </c>
    </row>
    <row r="142" spans="1:4" ht="12.75" customHeight="1">
      <c r="A142" s="29"/>
    </row>
    <row r="143" spans="1:4" ht="12.75" customHeight="1">
      <c r="A143" s="83" t="s">
        <v>131</v>
      </c>
      <c r="B143" s="84"/>
      <c r="C143" s="38" t="s">
        <v>46</v>
      </c>
    </row>
    <row r="144" spans="1:4" ht="12.75" customHeight="1">
      <c r="A144" s="15" t="s">
        <v>20</v>
      </c>
      <c r="B144" s="16" t="s">
        <v>43</v>
      </c>
      <c r="C144" s="34">
        <f>D37</f>
        <v>1773.7319999999995</v>
      </c>
      <c r="D144" s="88"/>
    </row>
    <row r="145" spans="1:5" ht="12.75" customHeight="1">
      <c r="A145" s="18" t="s">
        <v>22</v>
      </c>
      <c r="B145" s="19" t="s">
        <v>56</v>
      </c>
      <c r="C145" s="41">
        <f>C78</f>
        <v>1882.82</v>
      </c>
      <c r="D145" s="88"/>
      <c r="E145" s="171"/>
    </row>
    <row r="146" spans="1:5" ht="12.75" customHeight="1">
      <c r="A146" s="18" t="s">
        <v>25</v>
      </c>
      <c r="B146" s="19" t="s">
        <v>90</v>
      </c>
      <c r="C146" s="41">
        <f>D89</f>
        <v>152.01979458559998</v>
      </c>
      <c r="D146" s="88"/>
    </row>
    <row r="147" spans="1:5" ht="12.75" customHeight="1">
      <c r="A147" s="18" t="s">
        <v>28</v>
      </c>
      <c r="B147" s="19" t="s">
        <v>97</v>
      </c>
      <c r="C147" s="41">
        <f>C114</f>
        <v>60.484261199999992</v>
      </c>
      <c r="D147" s="88"/>
    </row>
    <row r="148" spans="1:5">
      <c r="A148" s="18" t="s">
        <v>51</v>
      </c>
      <c r="B148" s="19" t="s">
        <v>132</v>
      </c>
      <c r="C148" s="41">
        <f>C123</f>
        <v>1143.5222027777775</v>
      </c>
      <c r="D148" s="89"/>
    </row>
    <row r="149" spans="1:5">
      <c r="A149" s="90"/>
      <c r="B149" s="91" t="s">
        <v>133</v>
      </c>
      <c r="C149" s="41">
        <f>SUM(C144:C148)</f>
        <v>5012.5782585633769</v>
      </c>
      <c r="D149" s="89"/>
    </row>
    <row r="150" spans="1:5" ht="12.75" customHeight="1">
      <c r="A150" s="48" t="s">
        <v>51</v>
      </c>
      <c r="B150" s="42" t="s">
        <v>134</v>
      </c>
      <c r="C150" s="82">
        <f>D137</f>
        <v>875.04174143662317</v>
      </c>
      <c r="D150" s="89"/>
    </row>
    <row r="151" spans="1:5" ht="12.75" customHeight="1">
      <c r="A151" s="83" t="s">
        <v>135</v>
      </c>
      <c r="B151" s="84"/>
      <c r="C151" s="57">
        <f>C149+C150</f>
        <v>5887.62</v>
      </c>
      <c r="D151" s="89">
        <f>C151*19*12</f>
        <v>1342377.3599999999</v>
      </c>
    </row>
    <row r="152" spans="1:5" ht="12.75" customHeight="1">
      <c r="A152" s="83" t="s">
        <v>136</v>
      </c>
      <c r="B152" s="84"/>
      <c r="C152" s="57">
        <f>C151*C18</f>
        <v>5887.62</v>
      </c>
    </row>
    <row r="153" spans="1:5" ht="12.75" customHeight="1">
      <c r="A153" s="83" t="s">
        <v>137</v>
      </c>
      <c r="B153" s="84"/>
      <c r="C153" s="57">
        <f>C152*12</f>
        <v>70651.44</v>
      </c>
    </row>
    <row r="154" spans="1:5" ht="12.75" customHeight="1"/>
    <row r="155" spans="1:5" ht="12.75" customHeight="1"/>
    <row r="156" spans="1:5" ht="12.75" customHeight="1"/>
    <row r="157" spans="1:5" ht="12.75" customHeight="1"/>
    <row r="158" spans="1:5" ht="12.75" customHeight="1"/>
    <row r="159" spans="1:5" ht="12.75" customHeight="1"/>
    <row r="160" spans="1:5"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sheetData>
  <mergeCells count="32">
    <mergeCell ref="A127:B127"/>
    <mergeCell ref="A139:D139"/>
    <mergeCell ref="A106:B106"/>
    <mergeCell ref="A111:B111"/>
    <mergeCell ref="A114:B114"/>
    <mergeCell ref="A118:B118"/>
    <mergeCell ref="A123:B123"/>
    <mergeCell ref="A89:B89"/>
    <mergeCell ref="A93:B93"/>
    <mergeCell ref="A100:B100"/>
    <mergeCell ref="A101:D102"/>
    <mergeCell ref="A104:B104"/>
    <mergeCell ref="A61:B61"/>
    <mergeCell ref="A69:C69"/>
    <mergeCell ref="A74:B74"/>
    <mergeCell ref="A78:B78"/>
    <mergeCell ref="A82:B82"/>
    <mergeCell ref="A47:B47"/>
    <mergeCell ref="A56:B56"/>
    <mergeCell ref="A57:D57"/>
    <mergeCell ref="A58:D58"/>
    <mergeCell ref="A59:D59"/>
    <mergeCell ref="A21:C21"/>
    <mergeCell ref="A30:B30"/>
    <mergeCell ref="A37:B37"/>
    <mergeCell ref="A41:B41"/>
    <mergeCell ref="A44:B44"/>
    <mergeCell ref="A2:C3"/>
    <mergeCell ref="A4:C4"/>
    <mergeCell ref="A5:C5"/>
    <mergeCell ref="A6:C6"/>
    <mergeCell ref="A10:C10"/>
  </mergeCells>
  <printOptions horizontalCentered="1"/>
  <pageMargins left="9.5833333333333298E-2" right="0.17361111111111099" top="0.78749999999999998" bottom="0.94513888888888897" header="0" footer="0"/>
  <pageSetup paperSize="9" scale="60" orientation="portrait" horizontalDpi="300" verticalDpi="300"/>
  <headerFooter>
    <oddHeader>&amp;C&amp;A</oddHeader>
    <oddFooter>&amp;CPágina &amp;P de &amp;N</oddFooter>
  </headerFooter>
  <rowBreaks count="1" manualBreakCount="1">
    <brk id="90" max="16383" man="1"/>
  </rowBreaks>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AMJ95"/>
  <sheetViews>
    <sheetView zoomScaleNormal="100" workbookViewId="0">
      <selection sqref="A1:XFD1048576"/>
    </sheetView>
  </sheetViews>
  <sheetFormatPr defaultColWidth="9.140625" defaultRowHeight="12.75"/>
  <cols>
    <col min="1" max="1" width="5" style="167" customWidth="1"/>
    <col min="2" max="4" width="9.140625" style="167"/>
    <col min="5" max="5" width="21.7109375" style="167" customWidth="1"/>
    <col min="6" max="6" width="9.140625" style="167"/>
    <col min="7" max="7" width="39.28515625" style="167" customWidth="1"/>
    <col min="8" max="1024" width="9.140625" style="167"/>
    <col min="1025" max="16384" width="9.140625" style="13"/>
  </cols>
  <sheetData>
    <row r="3" spans="2:7">
      <c r="B3" s="238" t="s">
        <v>43</v>
      </c>
      <c r="C3" s="238"/>
      <c r="D3" s="238"/>
      <c r="E3" s="238"/>
      <c r="F3" s="238"/>
      <c r="G3" s="238"/>
    </row>
    <row r="4" spans="2:7">
      <c r="B4" s="1"/>
      <c r="C4" s="239" t="s">
        <v>138</v>
      </c>
      <c r="D4" s="239"/>
      <c r="E4" s="239"/>
      <c r="F4" s="239"/>
      <c r="G4" s="239"/>
    </row>
    <row r="5" spans="2:7" ht="20.100000000000001" customHeight="1">
      <c r="B5" s="240" t="s">
        <v>139</v>
      </c>
      <c r="C5" s="240"/>
      <c r="D5" s="240"/>
      <c r="E5" s="240"/>
      <c r="F5" s="240"/>
      <c r="G5" s="240"/>
    </row>
    <row r="6" spans="2:7">
      <c r="B6" s="2"/>
      <c r="C6" s="2"/>
      <c r="D6" s="2"/>
      <c r="E6" s="2"/>
      <c r="F6" s="2"/>
      <c r="G6" s="2"/>
    </row>
    <row r="7" spans="2:7">
      <c r="B7" s="168"/>
      <c r="C7" s="168"/>
      <c r="D7" s="168"/>
      <c r="E7" s="168"/>
      <c r="F7" s="168"/>
      <c r="G7" s="168"/>
    </row>
    <row r="8" spans="2:7">
      <c r="B8" s="238" t="s">
        <v>56</v>
      </c>
      <c r="C8" s="238"/>
      <c r="D8" s="238"/>
      <c r="E8" s="238"/>
      <c r="F8" s="238"/>
      <c r="G8" s="238"/>
    </row>
    <row r="9" spans="2:7" ht="15.75" customHeight="1">
      <c r="B9" s="241" t="s">
        <v>57</v>
      </c>
      <c r="C9" s="241"/>
      <c r="D9" s="241"/>
      <c r="E9" s="241"/>
      <c r="F9" s="241"/>
      <c r="G9" s="241"/>
    </row>
    <row r="10" spans="2:7" ht="15.75" customHeight="1">
      <c r="B10" s="1" t="s">
        <v>20</v>
      </c>
      <c r="C10" s="242" t="s">
        <v>140</v>
      </c>
      <c r="D10" s="242"/>
      <c r="E10" s="242"/>
      <c r="F10" s="242"/>
      <c r="G10" s="242"/>
    </row>
    <row r="11" spans="2:7" ht="15.75" customHeight="1">
      <c r="B11" s="243" t="s">
        <v>141</v>
      </c>
      <c r="C11" s="243"/>
      <c r="D11" s="243"/>
      <c r="E11" s="243"/>
      <c r="F11" s="243"/>
      <c r="G11" s="243"/>
    </row>
    <row r="12" spans="2:7" ht="15.75" customHeight="1">
      <c r="B12" s="3" t="s">
        <v>22</v>
      </c>
      <c r="C12" s="239" t="s">
        <v>59</v>
      </c>
      <c r="D12" s="239"/>
      <c r="E12" s="239"/>
      <c r="F12" s="239"/>
      <c r="G12" s="239"/>
    </row>
    <row r="13" spans="2:7" ht="26.1" customHeight="1">
      <c r="B13" s="244" t="s">
        <v>142</v>
      </c>
      <c r="C13" s="244"/>
      <c r="D13" s="244"/>
      <c r="E13" s="244"/>
      <c r="F13" s="244"/>
      <c r="G13" s="244"/>
    </row>
    <row r="14" spans="2:7">
      <c r="B14" s="245" t="s">
        <v>143</v>
      </c>
      <c r="C14" s="245"/>
      <c r="D14" s="245"/>
      <c r="E14" s="245"/>
      <c r="F14" s="245"/>
      <c r="G14" s="245"/>
    </row>
    <row r="15" spans="2:7" ht="15.75" customHeight="1">
      <c r="B15" s="246" t="s">
        <v>61</v>
      </c>
      <c r="C15" s="246"/>
      <c r="D15" s="246"/>
      <c r="E15" s="246"/>
      <c r="F15" s="246"/>
      <c r="G15" s="246"/>
    </row>
    <row r="16" spans="2:7" ht="15.75" customHeight="1">
      <c r="B16" s="4" t="s">
        <v>68</v>
      </c>
      <c r="C16" s="247" t="s">
        <v>69</v>
      </c>
      <c r="D16" s="247"/>
      <c r="E16" s="247"/>
      <c r="F16" s="247"/>
      <c r="G16" s="247"/>
    </row>
    <row r="17" spans="2:7" ht="12.75" customHeight="1">
      <c r="B17" s="240" t="s">
        <v>144</v>
      </c>
      <c r="C17" s="240"/>
      <c r="D17" s="240"/>
      <c r="E17" s="240"/>
      <c r="F17" s="240"/>
      <c r="G17" s="240"/>
    </row>
    <row r="18" spans="2:7">
      <c r="B18" s="240"/>
      <c r="C18" s="240"/>
      <c r="D18" s="240"/>
      <c r="E18" s="240"/>
      <c r="F18" s="240"/>
      <c r="G18" s="240"/>
    </row>
    <row r="19" spans="2:7">
      <c r="B19" s="240"/>
      <c r="C19" s="240"/>
      <c r="D19" s="240"/>
      <c r="E19" s="240"/>
      <c r="F19" s="240"/>
      <c r="G19" s="240"/>
    </row>
    <row r="20" spans="2:7" ht="14.85" customHeight="1">
      <c r="B20" s="243" t="s">
        <v>145</v>
      </c>
      <c r="C20" s="243"/>
      <c r="D20" s="243"/>
      <c r="E20" s="243"/>
      <c r="F20" s="243"/>
      <c r="G20" s="243"/>
    </row>
    <row r="21" spans="2:7" ht="15.75" customHeight="1">
      <c r="B21" s="246" t="s">
        <v>72</v>
      </c>
      <c r="C21" s="246"/>
      <c r="D21" s="246"/>
      <c r="E21" s="246"/>
      <c r="F21" s="246"/>
      <c r="G21" s="246"/>
    </row>
    <row r="22" spans="2:7" ht="12.75" customHeight="1">
      <c r="B22" s="1" t="s">
        <v>20</v>
      </c>
      <c r="C22" s="242" t="s">
        <v>75</v>
      </c>
      <c r="D22" s="242"/>
      <c r="E22" s="242"/>
      <c r="F22" s="242"/>
      <c r="G22" s="242"/>
    </row>
    <row r="23" spans="2:7">
      <c r="B23" s="243" t="s">
        <v>146</v>
      </c>
      <c r="C23" s="243"/>
      <c r="D23" s="243"/>
      <c r="E23" s="243"/>
      <c r="F23" s="243"/>
      <c r="G23" s="243"/>
    </row>
    <row r="24" spans="2:7" ht="12.75" customHeight="1">
      <c r="B24" s="1" t="s">
        <v>22</v>
      </c>
      <c r="C24" s="242" t="s">
        <v>147</v>
      </c>
      <c r="D24" s="242"/>
      <c r="E24" s="242"/>
      <c r="F24" s="242"/>
      <c r="G24" s="242"/>
    </row>
    <row r="25" spans="2:7">
      <c r="B25" s="243" t="s">
        <v>148</v>
      </c>
      <c r="C25" s="243"/>
      <c r="D25" s="243"/>
      <c r="E25" s="243"/>
      <c r="F25" s="243"/>
      <c r="G25" s="243"/>
    </row>
    <row r="26" spans="2:7" ht="12.75" customHeight="1">
      <c r="B26" s="1" t="s">
        <v>28</v>
      </c>
      <c r="C26" s="242" t="s">
        <v>78</v>
      </c>
      <c r="D26" s="242"/>
      <c r="E26" s="242"/>
      <c r="F26" s="242"/>
      <c r="G26" s="242"/>
    </row>
    <row r="27" spans="2:7">
      <c r="B27" s="243" t="s">
        <v>149</v>
      </c>
      <c r="C27" s="243"/>
      <c r="D27" s="243"/>
      <c r="E27" s="243"/>
      <c r="F27" s="243"/>
      <c r="G27" s="243"/>
    </row>
    <row r="28" spans="2:7" ht="12.75" customHeight="1">
      <c r="B28" s="1" t="s">
        <v>53</v>
      </c>
      <c r="C28" s="242" t="s">
        <v>80</v>
      </c>
      <c r="D28" s="242"/>
      <c r="E28" s="242"/>
      <c r="F28" s="242"/>
      <c r="G28" s="242"/>
    </row>
    <row r="29" spans="2:7">
      <c r="B29" s="243" t="s">
        <v>150</v>
      </c>
      <c r="C29" s="243"/>
      <c r="D29" s="243"/>
      <c r="E29" s="243"/>
      <c r="F29" s="243"/>
      <c r="G29" s="243"/>
    </row>
    <row r="31" spans="2:7" ht="15.75" customHeight="1">
      <c r="B31" s="238" t="s">
        <v>90</v>
      </c>
      <c r="C31" s="238"/>
      <c r="D31" s="238"/>
      <c r="E31" s="238"/>
      <c r="F31" s="238"/>
      <c r="G31" s="238"/>
    </row>
    <row r="32" spans="2:7">
      <c r="B32" s="5" t="s">
        <v>20</v>
      </c>
      <c r="C32" s="248" t="s">
        <v>91</v>
      </c>
      <c r="D32" s="248"/>
      <c r="E32" s="248"/>
      <c r="F32" s="248"/>
      <c r="G32" s="248"/>
    </row>
    <row r="33" spans="2:7">
      <c r="B33" s="249" t="s">
        <v>372</v>
      </c>
      <c r="C33" s="249"/>
      <c r="D33" s="249"/>
      <c r="E33" s="249"/>
      <c r="F33" s="249"/>
      <c r="G33" s="249"/>
    </row>
    <row r="34" spans="2:7" ht="12.75" customHeight="1">
      <c r="B34" s="250" t="s">
        <v>373</v>
      </c>
      <c r="C34" s="250"/>
      <c r="D34" s="250"/>
      <c r="E34" s="250"/>
      <c r="F34" s="250"/>
      <c r="G34" s="250"/>
    </row>
    <row r="35" spans="2:7">
      <c r="B35" s="250"/>
      <c r="C35" s="250"/>
      <c r="D35" s="250"/>
      <c r="E35" s="250"/>
      <c r="F35" s="250"/>
      <c r="G35" s="250"/>
    </row>
    <row r="36" spans="2:7">
      <c r="B36" s="6" t="s">
        <v>25</v>
      </c>
      <c r="C36" s="251" t="s">
        <v>151</v>
      </c>
      <c r="D36" s="251"/>
      <c r="E36" s="251"/>
      <c r="F36" s="251"/>
      <c r="G36" s="251"/>
    </row>
    <row r="37" spans="2:7">
      <c r="B37" s="252" t="s">
        <v>374</v>
      </c>
      <c r="C37" s="252"/>
      <c r="D37" s="252"/>
      <c r="E37" s="252"/>
      <c r="F37" s="252"/>
      <c r="G37" s="252"/>
    </row>
    <row r="38" spans="2:7">
      <c r="B38" s="7" t="s">
        <v>28</v>
      </c>
      <c r="C38" s="251" t="s">
        <v>94</v>
      </c>
      <c r="D38" s="251"/>
      <c r="E38" s="251"/>
      <c r="F38" s="251"/>
      <c r="G38" s="251"/>
    </row>
    <row r="39" spans="2:7">
      <c r="B39" s="249" t="s">
        <v>375</v>
      </c>
      <c r="C39" s="249"/>
      <c r="D39" s="249"/>
      <c r="E39" s="249"/>
      <c r="F39" s="249"/>
      <c r="G39" s="249"/>
    </row>
    <row r="40" spans="2:7" ht="12.75" customHeight="1">
      <c r="B40" s="253" t="s">
        <v>376</v>
      </c>
      <c r="C40" s="253"/>
      <c r="D40" s="253"/>
      <c r="E40" s="253"/>
      <c r="F40" s="253"/>
      <c r="G40" s="253"/>
    </row>
    <row r="41" spans="2:7" ht="12.75" customHeight="1">
      <c r="B41" s="254" t="s">
        <v>377</v>
      </c>
      <c r="C41" s="254"/>
      <c r="D41" s="254"/>
      <c r="E41" s="254"/>
      <c r="F41" s="254"/>
      <c r="G41" s="254"/>
    </row>
    <row r="42" spans="2:7">
      <c r="B42" s="254"/>
      <c r="C42" s="254"/>
      <c r="D42" s="254"/>
      <c r="E42" s="254"/>
      <c r="F42" s="254"/>
      <c r="G42" s="254"/>
    </row>
    <row r="43" spans="2:7">
      <c r="B43" s="255" t="s">
        <v>378</v>
      </c>
      <c r="C43" s="255"/>
      <c r="D43" s="255"/>
      <c r="E43" s="255"/>
      <c r="F43" s="255"/>
      <c r="G43" s="255"/>
    </row>
    <row r="44" spans="2:7">
      <c r="B44" s="8" t="s">
        <v>53</v>
      </c>
      <c r="C44" s="256" t="s">
        <v>96</v>
      </c>
      <c r="D44" s="256"/>
      <c r="E44" s="256"/>
      <c r="F44" s="256"/>
      <c r="G44" s="256"/>
    </row>
    <row r="45" spans="2:7">
      <c r="B45" s="257" t="s">
        <v>379</v>
      </c>
      <c r="C45" s="257"/>
      <c r="D45" s="257"/>
      <c r="E45" s="257"/>
      <c r="F45" s="257"/>
      <c r="G45" s="257"/>
    </row>
    <row r="46" spans="2:7">
      <c r="B46" s="258" t="s">
        <v>152</v>
      </c>
      <c r="C46" s="258"/>
      <c r="D46" s="258"/>
      <c r="E46" s="258"/>
      <c r="F46" s="258"/>
      <c r="G46" s="258"/>
    </row>
    <row r="49" spans="2:11">
      <c r="B49" s="238" t="s">
        <v>97</v>
      </c>
      <c r="C49" s="238"/>
      <c r="D49" s="238"/>
      <c r="E49" s="238"/>
      <c r="F49" s="238"/>
      <c r="G49" s="238"/>
    </row>
    <row r="50" spans="2:11" ht="15.75" customHeight="1">
      <c r="B50" s="246" t="s">
        <v>98</v>
      </c>
      <c r="C50" s="246"/>
      <c r="D50" s="246"/>
      <c r="E50" s="246"/>
      <c r="F50" s="246"/>
      <c r="G50" s="246"/>
    </row>
    <row r="51" spans="2:11" ht="12.75" customHeight="1">
      <c r="B51" s="1" t="s">
        <v>20</v>
      </c>
      <c r="C51" s="242" t="s">
        <v>99</v>
      </c>
      <c r="D51" s="242"/>
      <c r="E51" s="242"/>
      <c r="F51" s="242"/>
      <c r="G51" s="242"/>
    </row>
    <row r="52" spans="2:11">
      <c r="B52" s="259" t="s">
        <v>380</v>
      </c>
      <c r="C52" s="259"/>
      <c r="D52" s="259"/>
      <c r="E52" s="259"/>
      <c r="F52" s="259"/>
      <c r="G52" s="259"/>
    </row>
    <row r="53" spans="2:11">
      <c r="B53" s="245" t="s">
        <v>153</v>
      </c>
      <c r="C53" s="245"/>
      <c r="D53" s="245"/>
      <c r="E53" s="245"/>
      <c r="F53" s="245"/>
      <c r="G53" s="245"/>
      <c r="I53" s="9"/>
      <c r="K53" s="169"/>
    </row>
    <row r="54" spans="2:11" ht="12.75" customHeight="1">
      <c r="B54" s="3" t="s">
        <v>22</v>
      </c>
      <c r="C54" s="260" t="s">
        <v>100</v>
      </c>
      <c r="D54" s="260"/>
      <c r="E54" s="260"/>
      <c r="F54" s="260"/>
      <c r="G54" s="260"/>
    </row>
    <row r="55" spans="2:11" ht="12.75" customHeight="1">
      <c r="B55" s="261" t="s">
        <v>154</v>
      </c>
      <c r="C55" s="261"/>
      <c r="D55" s="261"/>
      <c r="E55" s="261"/>
      <c r="F55" s="261"/>
      <c r="G55" s="261"/>
    </row>
    <row r="56" spans="2:11" ht="12.75" customHeight="1">
      <c r="B56" s="261"/>
      <c r="C56" s="261"/>
      <c r="D56" s="261"/>
      <c r="E56" s="261"/>
      <c r="F56" s="261"/>
      <c r="G56" s="261"/>
    </row>
    <row r="57" spans="2:11" ht="12.75" customHeight="1">
      <c r="B57" s="261"/>
      <c r="C57" s="261"/>
      <c r="D57" s="261"/>
      <c r="E57" s="261"/>
      <c r="F57" s="261"/>
      <c r="G57" s="261"/>
    </row>
    <row r="58" spans="2:11" ht="12.75" customHeight="1">
      <c r="B58" s="262" t="s">
        <v>381</v>
      </c>
      <c r="C58" s="262"/>
      <c r="D58" s="262"/>
      <c r="E58" s="262"/>
      <c r="F58" s="262"/>
      <c r="G58" s="262"/>
    </row>
    <row r="59" spans="2:11" ht="12.75" customHeight="1">
      <c r="B59" s="1" t="s">
        <v>25</v>
      </c>
      <c r="C59" s="242" t="s">
        <v>101</v>
      </c>
      <c r="D59" s="242"/>
      <c r="E59" s="242"/>
      <c r="F59" s="242"/>
      <c r="G59" s="242"/>
    </row>
    <row r="60" spans="2:11">
      <c r="B60" s="263" t="s">
        <v>382</v>
      </c>
      <c r="C60" s="263"/>
      <c r="D60" s="263"/>
      <c r="E60" s="263"/>
      <c r="F60" s="263"/>
      <c r="G60" s="263"/>
    </row>
    <row r="61" spans="2:11" ht="12.75" customHeight="1">
      <c r="B61" s="264" t="s">
        <v>155</v>
      </c>
      <c r="C61" s="264"/>
      <c r="D61" s="264"/>
      <c r="E61" s="264"/>
      <c r="F61" s="264"/>
      <c r="G61" s="264"/>
    </row>
    <row r="62" spans="2:11">
      <c r="B62" s="264"/>
      <c r="C62" s="264"/>
      <c r="D62" s="264"/>
      <c r="E62" s="264"/>
      <c r="F62" s="264"/>
      <c r="G62" s="264"/>
    </row>
    <row r="63" spans="2:11" ht="12.75" customHeight="1">
      <c r="B63" s="1" t="s">
        <v>28</v>
      </c>
      <c r="C63" s="242" t="s">
        <v>102</v>
      </c>
      <c r="D63" s="242"/>
      <c r="E63" s="242"/>
      <c r="F63" s="242"/>
      <c r="G63" s="242"/>
    </row>
    <row r="64" spans="2:11" ht="15" customHeight="1">
      <c r="B64" s="261" t="s">
        <v>383</v>
      </c>
      <c r="C64" s="261"/>
      <c r="D64" s="261"/>
      <c r="E64" s="261"/>
      <c r="F64" s="261"/>
      <c r="G64" s="261"/>
    </row>
    <row r="65" spans="2:7" ht="12.75" customHeight="1">
      <c r="B65" s="264" t="s">
        <v>156</v>
      </c>
      <c r="C65" s="264"/>
      <c r="D65" s="264"/>
      <c r="E65" s="264"/>
      <c r="F65" s="264"/>
      <c r="G65" s="264"/>
    </row>
    <row r="66" spans="2:7">
      <c r="B66" s="264"/>
      <c r="C66" s="264"/>
      <c r="D66" s="264"/>
      <c r="E66" s="264"/>
      <c r="F66" s="264"/>
      <c r="G66" s="264"/>
    </row>
    <row r="67" spans="2:7" ht="12.75" customHeight="1">
      <c r="B67" s="4" t="s">
        <v>51</v>
      </c>
      <c r="C67" s="265" t="s">
        <v>103</v>
      </c>
      <c r="D67" s="265"/>
      <c r="E67" s="265"/>
      <c r="F67" s="265"/>
      <c r="G67" s="265"/>
    </row>
    <row r="68" spans="2:7">
      <c r="B68" s="257" t="s">
        <v>384</v>
      </c>
      <c r="C68" s="257"/>
      <c r="D68" s="257"/>
      <c r="E68" s="257"/>
      <c r="F68" s="257"/>
      <c r="G68" s="257"/>
    </row>
    <row r="69" spans="2:7" ht="12.75" customHeight="1">
      <c r="B69" s="266" t="s">
        <v>157</v>
      </c>
      <c r="C69" s="266"/>
      <c r="D69" s="266"/>
      <c r="E69" s="266"/>
      <c r="F69" s="266"/>
      <c r="G69" s="266"/>
    </row>
    <row r="70" spans="2:7">
      <c r="B70" s="266"/>
      <c r="C70" s="266"/>
      <c r="D70" s="266"/>
      <c r="E70" s="266"/>
      <c r="F70" s="266"/>
      <c r="G70" s="266"/>
    </row>
    <row r="71" spans="2:7">
      <c r="B71" s="9"/>
      <c r="C71" s="9"/>
      <c r="D71" s="9"/>
      <c r="E71" s="9"/>
      <c r="F71" s="9"/>
      <c r="G71" s="9"/>
    </row>
    <row r="72" spans="2:7">
      <c r="B72" s="9"/>
      <c r="C72" s="9"/>
      <c r="D72" s="9"/>
      <c r="E72" s="9"/>
      <c r="F72" s="9"/>
      <c r="G72" s="9"/>
    </row>
    <row r="73" spans="2:7">
      <c r="B73" s="238" t="s">
        <v>113</v>
      </c>
      <c r="C73" s="238"/>
      <c r="D73" s="238"/>
      <c r="E73" s="238"/>
      <c r="F73" s="238"/>
      <c r="G73" s="238"/>
    </row>
    <row r="74" spans="2:7" ht="12.75" customHeight="1">
      <c r="B74" s="4" t="s">
        <v>20</v>
      </c>
      <c r="C74" s="265" t="s">
        <v>115</v>
      </c>
      <c r="D74" s="265"/>
      <c r="E74" s="265"/>
      <c r="F74" s="265"/>
      <c r="G74" s="265"/>
    </row>
    <row r="75" spans="2:7" ht="12.75" customHeight="1">
      <c r="B75" s="267" t="s">
        <v>158</v>
      </c>
      <c r="C75" s="267"/>
      <c r="D75" s="267"/>
      <c r="E75" s="267"/>
      <c r="F75" s="267"/>
      <c r="G75" s="267"/>
    </row>
    <row r="76" spans="2:7" ht="12.75" customHeight="1">
      <c r="B76" s="4" t="s">
        <v>22</v>
      </c>
      <c r="C76" s="265" t="s">
        <v>159</v>
      </c>
      <c r="D76" s="265"/>
      <c r="E76" s="265"/>
      <c r="F76" s="265"/>
      <c r="G76" s="265"/>
    </row>
    <row r="77" spans="2:7" ht="12.75" customHeight="1">
      <c r="B77" s="267" t="s">
        <v>158</v>
      </c>
      <c r="C77" s="267"/>
      <c r="D77" s="267"/>
      <c r="E77" s="267"/>
      <c r="F77" s="267"/>
      <c r="G77" s="267"/>
    </row>
    <row r="78" spans="2:7" ht="12.75" customHeight="1">
      <c r="B78" s="4" t="s">
        <v>22</v>
      </c>
      <c r="C78" s="265" t="s">
        <v>160</v>
      </c>
      <c r="D78" s="265"/>
      <c r="E78" s="265"/>
      <c r="F78" s="265"/>
      <c r="G78" s="265"/>
    </row>
    <row r="79" spans="2:7" ht="12.75" customHeight="1">
      <c r="B79" s="267" t="s">
        <v>158</v>
      </c>
      <c r="C79" s="267"/>
      <c r="D79" s="267"/>
      <c r="E79" s="267"/>
      <c r="F79" s="267"/>
      <c r="G79" s="267"/>
    </row>
    <row r="80" spans="2:7" ht="12.75" customHeight="1">
      <c r="B80" s="4" t="s">
        <v>22</v>
      </c>
      <c r="C80" s="265" t="s">
        <v>161</v>
      </c>
      <c r="D80" s="265"/>
      <c r="E80" s="265"/>
      <c r="F80" s="265"/>
      <c r="G80" s="265"/>
    </row>
    <row r="81" spans="2:7" ht="12.75" customHeight="1">
      <c r="B81" s="267" t="s">
        <v>158</v>
      </c>
      <c r="C81" s="267"/>
      <c r="D81" s="267"/>
      <c r="E81" s="267"/>
      <c r="F81" s="267"/>
      <c r="G81" s="267"/>
    </row>
    <row r="83" spans="2:7">
      <c r="B83" s="238" t="s">
        <v>119</v>
      </c>
      <c r="C83" s="238"/>
      <c r="D83" s="238"/>
      <c r="E83" s="238"/>
      <c r="F83" s="238"/>
      <c r="G83" s="238"/>
    </row>
    <row r="84" spans="2:7" ht="15.75" customHeight="1">
      <c r="B84" s="246" t="s">
        <v>120</v>
      </c>
      <c r="C84" s="246"/>
      <c r="D84" s="246"/>
      <c r="E84" s="246"/>
      <c r="F84" s="246"/>
      <c r="G84" s="246"/>
    </row>
    <row r="85" spans="2:7" ht="12.75" customHeight="1">
      <c r="B85" s="4" t="s">
        <v>20</v>
      </c>
      <c r="C85" s="265" t="s">
        <v>121</v>
      </c>
      <c r="D85" s="265"/>
      <c r="E85" s="265"/>
      <c r="F85" s="265"/>
      <c r="G85" s="265"/>
    </row>
    <row r="86" spans="2:7" ht="12.75" customHeight="1">
      <c r="B86" s="267" t="s">
        <v>162</v>
      </c>
      <c r="C86" s="267"/>
      <c r="D86" s="267"/>
      <c r="E86" s="267"/>
      <c r="F86" s="267"/>
      <c r="G86" s="267"/>
    </row>
    <row r="87" spans="2:7">
      <c r="B87" s="267"/>
      <c r="C87" s="267"/>
      <c r="D87" s="267"/>
      <c r="E87" s="267"/>
      <c r="F87" s="267"/>
      <c r="G87" s="267"/>
    </row>
    <row r="88" spans="2:7" ht="12.75" customHeight="1">
      <c r="B88" s="4" t="s">
        <v>22</v>
      </c>
      <c r="C88" s="265" t="s">
        <v>122</v>
      </c>
      <c r="D88" s="265"/>
      <c r="E88" s="265"/>
      <c r="F88" s="265"/>
      <c r="G88" s="265"/>
    </row>
    <row r="89" spans="2:7" ht="12.75" customHeight="1">
      <c r="B89" s="267" t="s">
        <v>163</v>
      </c>
      <c r="C89" s="267"/>
      <c r="D89" s="267"/>
      <c r="E89" s="267"/>
      <c r="F89" s="267"/>
      <c r="G89" s="267"/>
    </row>
    <row r="90" spans="2:7">
      <c r="B90" s="267"/>
      <c r="C90" s="267"/>
      <c r="D90" s="267"/>
      <c r="E90" s="267"/>
      <c r="F90" s="267"/>
      <c r="G90" s="267"/>
    </row>
    <row r="91" spans="2:7" ht="12.75" customHeight="1">
      <c r="B91" s="4" t="s">
        <v>25</v>
      </c>
      <c r="C91" s="265" t="s">
        <v>123</v>
      </c>
      <c r="D91" s="265"/>
      <c r="E91" s="265"/>
      <c r="F91" s="265"/>
      <c r="G91" s="265"/>
    </row>
    <row r="92" spans="2:7" ht="12.75" customHeight="1">
      <c r="B92" s="267" t="s">
        <v>164</v>
      </c>
      <c r="C92" s="267"/>
      <c r="D92" s="267"/>
      <c r="E92" s="267"/>
      <c r="F92" s="267"/>
      <c r="G92" s="267"/>
    </row>
    <row r="93" spans="2:7">
      <c r="B93" s="267"/>
      <c r="C93" s="267"/>
      <c r="D93" s="267"/>
      <c r="E93" s="267"/>
      <c r="F93" s="267"/>
      <c r="G93" s="267"/>
    </row>
    <row r="94" spans="2:7" ht="12.75" customHeight="1">
      <c r="B94" s="4" t="s">
        <v>25</v>
      </c>
      <c r="C94" s="265" t="s">
        <v>127</v>
      </c>
      <c r="D94" s="265"/>
      <c r="E94" s="265"/>
      <c r="F94" s="265"/>
      <c r="G94" s="265"/>
    </row>
    <row r="95" spans="2:7">
      <c r="B95" s="268" t="s">
        <v>385</v>
      </c>
      <c r="C95" s="268"/>
      <c r="D95" s="268"/>
      <c r="E95" s="268"/>
      <c r="F95" s="268"/>
      <c r="G95" s="268"/>
    </row>
  </sheetData>
  <mergeCells count="73">
    <mergeCell ref="B92:G93"/>
    <mergeCell ref="C94:G94"/>
    <mergeCell ref="B95:G95"/>
    <mergeCell ref="C85:G85"/>
    <mergeCell ref="B86:G87"/>
    <mergeCell ref="C88:G88"/>
    <mergeCell ref="B89:G90"/>
    <mergeCell ref="C91:G91"/>
    <mergeCell ref="B79:G79"/>
    <mergeCell ref="C80:G80"/>
    <mergeCell ref="B81:G81"/>
    <mergeCell ref="B83:G83"/>
    <mergeCell ref="B84:G84"/>
    <mergeCell ref="C74:G74"/>
    <mergeCell ref="B75:G75"/>
    <mergeCell ref="C76:G76"/>
    <mergeCell ref="B77:G77"/>
    <mergeCell ref="C78:G78"/>
    <mergeCell ref="B65:G66"/>
    <mergeCell ref="C67:G67"/>
    <mergeCell ref="B68:G68"/>
    <mergeCell ref="B69:G70"/>
    <mergeCell ref="B73:G73"/>
    <mergeCell ref="C59:G59"/>
    <mergeCell ref="B60:G60"/>
    <mergeCell ref="B61:G62"/>
    <mergeCell ref="C63:G63"/>
    <mergeCell ref="B64:G64"/>
    <mergeCell ref="B52:G52"/>
    <mergeCell ref="B53:G53"/>
    <mergeCell ref="C54:G54"/>
    <mergeCell ref="B55:G57"/>
    <mergeCell ref="B58:G58"/>
    <mergeCell ref="B45:G45"/>
    <mergeCell ref="B46:G46"/>
    <mergeCell ref="B49:G49"/>
    <mergeCell ref="B50:G50"/>
    <mergeCell ref="C51:G51"/>
    <mergeCell ref="B39:G39"/>
    <mergeCell ref="B40:G40"/>
    <mergeCell ref="B41:G42"/>
    <mergeCell ref="B43:G43"/>
    <mergeCell ref="C44:G44"/>
    <mergeCell ref="B33:G33"/>
    <mergeCell ref="B34:G35"/>
    <mergeCell ref="C36:G36"/>
    <mergeCell ref="B37:G37"/>
    <mergeCell ref="C38:G38"/>
    <mergeCell ref="B27:G27"/>
    <mergeCell ref="C28:G28"/>
    <mergeCell ref="B29:G29"/>
    <mergeCell ref="B31:G31"/>
    <mergeCell ref="C32:G32"/>
    <mergeCell ref="C22:G22"/>
    <mergeCell ref="B23:G23"/>
    <mergeCell ref="C24:G24"/>
    <mergeCell ref="B25:G25"/>
    <mergeCell ref="C26:G26"/>
    <mergeCell ref="B15:G15"/>
    <mergeCell ref="C16:G16"/>
    <mergeCell ref="B17:G19"/>
    <mergeCell ref="B20:G20"/>
    <mergeCell ref="B21:G21"/>
    <mergeCell ref="C10:G10"/>
    <mergeCell ref="B11:G11"/>
    <mergeCell ref="C12:G12"/>
    <mergeCell ref="B13:G13"/>
    <mergeCell ref="B14:G14"/>
    <mergeCell ref="B3:G3"/>
    <mergeCell ref="C4:G4"/>
    <mergeCell ref="B5:G5"/>
    <mergeCell ref="B8:G8"/>
    <mergeCell ref="B9:G9"/>
  </mergeCells>
  <printOptions horizontalCentered="1"/>
  <pageMargins left="0.51180555555555596" right="0.51180555555555596" top="0.78749999999999998" bottom="0.78749999999999998" header="0.31527777777777799" footer="0.31527777777777799"/>
  <pageSetup paperSize="9" scale="90" orientation="portrait" horizontalDpi="300" verticalDpi="300"/>
  <headerFooter>
    <oddHeader>&amp;C&amp;A</oddHeader>
    <oddFooter>&amp;CPágina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44"/>
  <sheetViews>
    <sheetView zoomScaleNormal="100" workbookViewId="0">
      <selection activeCell="H87" sqref="H87"/>
    </sheetView>
  </sheetViews>
  <sheetFormatPr defaultColWidth="8.85546875" defaultRowHeight="12.75"/>
  <cols>
    <col min="1" max="1" width="27.5703125" style="13" customWidth="1"/>
    <col min="2" max="2" width="16.5703125" style="13" customWidth="1"/>
    <col min="3" max="3" width="15.85546875" style="13" customWidth="1"/>
    <col min="4" max="4" width="21.7109375" style="13" bestFit="1" customWidth="1"/>
    <col min="5" max="5" width="10.7109375" style="13" bestFit="1" customWidth="1"/>
    <col min="6" max="8" width="12" style="13" customWidth="1"/>
    <col min="9" max="10" width="8.85546875" style="205"/>
    <col min="11" max="11" width="12" style="205" bestFit="1" customWidth="1"/>
    <col min="12" max="12" width="8.85546875" style="205"/>
    <col min="13" max="13" width="9.5703125" style="205" bestFit="1" customWidth="1"/>
    <col min="14" max="14" width="16.7109375" style="205" customWidth="1"/>
    <col min="15" max="15" width="8.85546875" style="205"/>
    <col min="16" max="255" width="8.85546875" style="13"/>
    <col min="256" max="256" width="28" style="13" customWidth="1"/>
    <col min="257" max="257" width="16.5703125" style="13" customWidth="1"/>
    <col min="258" max="258" width="15.42578125" style="13" customWidth="1"/>
    <col min="259" max="259" width="15.85546875" style="13" customWidth="1"/>
    <col min="260" max="260" width="25.7109375" style="13" customWidth="1"/>
    <col min="261" max="261" width="8.85546875" style="13"/>
    <col min="262" max="262" width="11.42578125" style="13" customWidth="1"/>
    <col min="263" max="511" width="8.85546875" style="13"/>
    <col min="512" max="512" width="28" style="13" customWidth="1"/>
    <col min="513" max="513" width="16.5703125" style="13" customWidth="1"/>
    <col min="514" max="514" width="15.42578125" style="13" customWidth="1"/>
    <col min="515" max="515" width="15.85546875" style="13" customWidth="1"/>
    <col min="516" max="516" width="25.7109375" style="13" customWidth="1"/>
    <col min="517" max="517" width="8.85546875" style="13"/>
    <col min="518" max="518" width="11.42578125" style="13" customWidth="1"/>
    <col min="519" max="767" width="8.85546875" style="13"/>
    <col min="768" max="768" width="28" style="13" customWidth="1"/>
    <col min="769" max="769" width="16.5703125" style="13" customWidth="1"/>
    <col min="770" max="770" width="15.42578125" style="13" customWidth="1"/>
    <col min="771" max="771" width="15.85546875" style="13" customWidth="1"/>
    <col min="772" max="772" width="25.7109375" style="13" customWidth="1"/>
    <col min="773" max="773" width="8.85546875" style="13"/>
    <col min="774" max="774" width="11.42578125" style="13" customWidth="1"/>
    <col min="775" max="1023" width="8.85546875" style="13"/>
    <col min="1024" max="1024" width="11.5703125" style="13" customWidth="1"/>
    <col min="1025" max="16384" width="8.85546875" style="13"/>
  </cols>
  <sheetData>
    <row r="1" spans="1:8">
      <c r="A1" s="274" t="s">
        <v>165</v>
      </c>
      <c r="B1" s="274"/>
      <c r="C1" s="274"/>
      <c r="D1" s="274"/>
      <c r="E1" s="211"/>
      <c r="F1" s="211"/>
      <c r="G1" s="139"/>
      <c r="H1" s="139"/>
    </row>
    <row r="2" spans="1:8">
      <c r="A2" s="274" t="s">
        <v>166</v>
      </c>
      <c r="B2" s="274"/>
      <c r="C2" s="274"/>
      <c r="D2" s="274"/>
      <c r="E2" s="211"/>
      <c r="F2" s="211"/>
      <c r="G2" s="139"/>
      <c r="H2" s="139"/>
    </row>
    <row r="3" spans="1:8">
      <c r="A3" s="275"/>
      <c r="B3" s="275"/>
      <c r="C3" s="275"/>
      <c r="D3" s="275"/>
      <c r="E3" s="212"/>
      <c r="F3" s="212"/>
      <c r="G3" s="65"/>
      <c r="H3" s="65"/>
    </row>
    <row r="4" spans="1:8">
      <c r="A4" s="149"/>
      <c r="B4" s="179" t="s">
        <v>167</v>
      </c>
      <c r="C4" s="179" t="s">
        <v>168</v>
      </c>
      <c r="D4" s="179" t="s">
        <v>169</v>
      </c>
      <c r="E4" s="212"/>
      <c r="F4" s="212"/>
      <c r="G4" s="65"/>
      <c r="H4" s="65"/>
    </row>
    <row r="5" spans="1:8">
      <c r="A5" s="149" t="s">
        <v>170</v>
      </c>
      <c r="B5" s="179">
        <v>1</v>
      </c>
      <c r="C5" s="150">
        <f>'Encarregado Servente'!C151</f>
        <v>5887.62</v>
      </c>
      <c r="D5" s="150">
        <f>C5*B5</f>
        <v>5887.62</v>
      </c>
      <c r="E5" s="212"/>
      <c r="F5" s="212"/>
      <c r="G5" s="65"/>
      <c r="H5" s="65"/>
    </row>
    <row r="6" spans="1:8">
      <c r="A6" s="149" t="s">
        <v>171</v>
      </c>
      <c r="B6" s="179">
        <v>4</v>
      </c>
      <c r="C6" s="150">
        <f>Servente!C151</f>
        <v>5302</v>
      </c>
      <c r="D6" s="150">
        <f>C6*B6</f>
        <v>21208</v>
      </c>
      <c r="E6" s="212"/>
      <c r="F6" s="212"/>
      <c r="G6" s="65"/>
      <c r="H6" s="65"/>
    </row>
    <row r="7" spans="1:8">
      <c r="A7" s="149" t="s">
        <v>172</v>
      </c>
      <c r="B7" s="179">
        <v>1</v>
      </c>
      <c r="C7" s="150">
        <f>Jardineiro!C151</f>
        <v>5114.57</v>
      </c>
      <c r="D7" s="150">
        <f>C7*B7</f>
        <v>5114.57</v>
      </c>
      <c r="E7" s="212"/>
      <c r="F7" s="212"/>
      <c r="G7" s="65"/>
      <c r="H7" s="65"/>
    </row>
    <row r="8" spans="1:8">
      <c r="A8" s="180"/>
      <c r="B8" s="180"/>
      <c r="C8" s="180"/>
      <c r="D8" s="180"/>
      <c r="E8" s="212"/>
      <c r="F8" s="212"/>
      <c r="G8" s="65"/>
      <c r="H8" s="65"/>
    </row>
    <row r="9" spans="1:8">
      <c r="A9" s="276" t="s">
        <v>173</v>
      </c>
      <c r="B9" s="276"/>
      <c r="C9" s="276"/>
      <c r="D9" s="276"/>
      <c r="E9" s="205"/>
      <c r="F9" s="205"/>
    </row>
    <row r="10" spans="1:8">
      <c r="A10" s="277" t="s">
        <v>174</v>
      </c>
      <c r="B10" s="277"/>
      <c r="C10" s="277"/>
      <c r="D10" s="277"/>
      <c r="E10" s="205"/>
      <c r="F10" s="205"/>
    </row>
    <row r="11" spans="1:8">
      <c r="A11" s="270" t="s">
        <v>175</v>
      </c>
      <c r="B11" s="270" t="s">
        <v>394</v>
      </c>
      <c r="C11" s="270" t="s">
        <v>176</v>
      </c>
      <c r="D11" s="270" t="s">
        <v>177</v>
      </c>
      <c r="E11" s="205"/>
      <c r="F11" s="205"/>
    </row>
    <row r="12" spans="1:8">
      <c r="A12" s="270"/>
      <c r="B12" s="270"/>
      <c r="C12" s="270"/>
      <c r="D12" s="270"/>
      <c r="E12" s="205"/>
      <c r="F12" s="205"/>
    </row>
    <row r="13" spans="1:8">
      <c r="A13" s="270" t="s">
        <v>170</v>
      </c>
      <c r="B13" s="151" t="s">
        <v>178</v>
      </c>
      <c r="C13" s="273">
        <f>$C$5</f>
        <v>5887.62</v>
      </c>
      <c r="D13" s="269">
        <f>C13/(30*E16)</f>
        <v>8.8339280193385064E-2</v>
      </c>
      <c r="E13" s="205"/>
      <c r="F13" s="205"/>
    </row>
    <row r="14" spans="1:8">
      <c r="A14" s="270"/>
      <c r="B14" s="95" t="s">
        <v>179</v>
      </c>
      <c r="C14" s="273"/>
      <c r="D14" s="269"/>
      <c r="E14" s="205"/>
      <c r="F14" s="211"/>
    </row>
    <row r="15" spans="1:8">
      <c r="A15" s="270" t="s">
        <v>171</v>
      </c>
      <c r="B15" s="151" t="s">
        <v>178</v>
      </c>
      <c r="C15" s="273">
        <f>$C$6</f>
        <v>5302</v>
      </c>
      <c r="D15" s="269">
        <f>C15/E16</f>
        <v>2.3865748651509149</v>
      </c>
      <c r="E15" s="205"/>
      <c r="F15" s="213"/>
    </row>
    <row r="16" spans="1:8">
      <c r="A16" s="270"/>
      <c r="B16" s="95" t="s">
        <v>180</v>
      </c>
      <c r="C16" s="273"/>
      <c r="D16" s="269"/>
      <c r="E16" s="205">
        <f>E18+F16</f>
        <v>2221.5938319893135</v>
      </c>
      <c r="F16" s="205">
        <f>E18*$J$144</f>
        <v>1021.5938319893136</v>
      </c>
    </row>
    <row r="17" spans="1:6">
      <c r="A17" s="270" t="s">
        <v>181</v>
      </c>
      <c r="B17" s="270"/>
      <c r="C17" s="270"/>
      <c r="D17" s="271">
        <f>D13+D15</f>
        <v>2.4749141453442998</v>
      </c>
      <c r="E17" s="205">
        <v>800</v>
      </c>
      <c r="F17" s="205"/>
    </row>
    <row r="18" spans="1:6">
      <c r="A18" s="270"/>
      <c r="B18" s="270"/>
      <c r="C18" s="270"/>
      <c r="D18" s="271"/>
      <c r="E18" s="205">
        <v>1200</v>
      </c>
      <c r="F18" s="205"/>
    </row>
    <row r="19" spans="1:6">
      <c r="A19" s="146"/>
      <c r="B19" s="146"/>
      <c r="C19" s="146"/>
      <c r="D19" s="154"/>
      <c r="E19" s="205"/>
      <c r="F19" s="205"/>
    </row>
    <row r="20" spans="1:6">
      <c r="A20" s="270" t="s">
        <v>175</v>
      </c>
      <c r="B20" s="270" t="s">
        <v>394</v>
      </c>
      <c r="C20" s="270" t="s">
        <v>176</v>
      </c>
      <c r="D20" s="270" t="s">
        <v>177</v>
      </c>
      <c r="E20" s="205"/>
      <c r="F20" s="205"/>
    </row>
    <row r="21" spans="1:6">
      <c r="A21" s="270"/>
      <c r="B21" s="270"/>
      <c r="C21" s="270"/>
      <c r="D21" s="270"/>
      <c r="E21" s="205"/>
      <c r="F21" s="205"/>
    </row>
    <row r="22" spans="1:6">
      <c r="A22" s="270" t="s">
        <v>170</v>
      </c>
      <c r="B22" s="151" t="s">
        <v>178</v>
      </c>
      <c r="C22" s="273">
        <f>$C$5</f>
        <v>5887.62</v>
      </c>
      <c r="D22" s="269">
        <f>C22/(30*E25)</f>
        <v>0.23557141384902683</v>
      </c>
      <c r="E22" s="205"/>
      <c r="F22" s="205"/>
    </row>
    <row r="23" spans="1:6">
      <c r="A23" s="270"/>
      <c r="B23" s="95" t="s">
        <v>179</v>
      </c>
      <c r="C23" s="273"/>
      <c r="D23" s="269"/>
      <c r="E23" s="205"/>
      <c r="F23" s="211"/>
    </row>
    <row r="24" spans="1:6">
      <c r="A24" s="270" t="s">
        <v>171</v>
      </c>
      <c r="B24" s="151" t="s">
        <v>178</v>
      </c>
      <c r="C24" s="273">
        <f>$C$6</f>
        <v>5302</v>
      </c>
      <c r="D24" s="269">
        <f>C24/E25</f>
        <v>6.3641996404024388</v>
      </c>
      <c r="E24" s="205"/>
      <c r="F24" s="213"/>
    </row>
    <row r="25" spans="1:6">
      <c r="A25" s="270"/>
      <c r="B25" s="95" t="s">
        <v>180</v>
      </c>
      <c r="C25" s="273"/>
      <c r="D25" s="269"/>
      <c r="E25" s="205">
        <f>E27+F25</f>
        <v>833.0976869959926</v>
      </c>
      <c r="F25" s="205">
        <f>E27*$J$144</f>
        <v>383.0976869959926</v>
      </c>
    </row>
    <row r="26" spans="1:6">
      <c r="A26" s="270" t="s">
        <v>181</v>
      </c>
      <c r="B26" s="270"/>
      <c r="C26" s="270"/>
      <c r="D26" s="271">
        <f>D22+D24</f>
        <v>6.599771054251466</v>
      </c>
      <c r="E26" s="205">
        <v>360</v>
      </c>
      <c r="F26" s="205"/>
    </row>
    <row r="27" spans="1:6">
      <c r="A27" s="270"/>
      <c r="B27" s="270"/>
      <c r="C27" s="270"/>
      <c r="D27" s="271"/>
      <c r="E27" s="205">
        <v>450</v>
      </c>
      <c r="F27" s="205"/>
    </row>
    <row r="28" spans="1:6">
      <c r="A28" s="146"/>
      <c r="B28" s="146"/>
      <c r="C28" s="146"/>
      <c r="D28" s="154"/>
      <c r="E28" s="205"/>
      <c r="F28" s="205"/>
    </row>
    <row r="29" spans="1:6">
      <c r="A29" s="270" t="s">
        <v>175</v>
      </c>
      <c r="B29" s="270" t="s">
        <v>394</v>
      </c>
      <c r="C29" s="270" t="s">
        <v>176</v>
      </c>
      <c r="D29" s="270" t="s">
        <v>177</v>
      </c>
      <c r="E29" s="205"/>
      <c r="F29" s="205"/>
    </row>
    <row r="30" spans="1:6">
      <c r="A30" s="270"/>
      <c r="B30" s="270"/>
      <c r="C30" s="270"/>
      <c r="D30" s="270"/>
      <c r="E30" s="205"/>
      <c r="F30" s="205"/>
    </row>
    <row r="31" spans="1:6">
      <c r="A31" s="270" t="s">
        <v>170</v>
      </c>
      <c r="B31" s="151" t="s">
        <v>178</v>
      </c>
      <c r="C31" s="273">
        <f>$C$5</f>
        <v>5887.62</v>
      </c>
      <c r="D31" s="269">
        <f>C31/(30*E34)</f>
        <v>5.8892853462256707E-2</v>
      </c>
      <c r="E31" s="205"/>
      <c r="F31" s="205"/>
    </row>
    <row r="32" spans="1:6">
      <c r="A32" s="270"/>
      <c r="B32" s="95" t="s">
        <v>179</v>
      </c>
      <c r="C32" s="273"/>
      <c r="D32" s="269"/>
      <c r="E32" s="205"/>
      <c r="F32" s="213"/>
    </row>
    <row r="33" spans="1:6">
      <c r="A33" s="270" t="s">
        <v>171</v>
      </c>
      <c r="B33" s="151" t="s">
        <v>178</v>
      </c>
      <c r="C33" s="273">
        <f>$C$6</f>
        <v>5302</v>
      </c>
      <c r="D33" s="269">
        <f>C33/E34</f>
        <v>1.5910499101006097</v>
      </c>
      <c r="E33" s="205"/>
      <c r="F33" s="213"/>
    </row>
    <row r="34" spans="1:6">
      <c r="A34" s="270"/>
      <c r="B34" s="95" t="s">
        <v>180</v>
      </c>
      <c r="C34" s="273"/>
      <c r="D34" s="269"/>
      <c r="E34" s="205">
        <f>E36+F34</f>
        <v>3332.3907479839704</v>
      </c>
      <c r="F34" s="205">
        <f>E36*$J$144</f>
        <v>1532.3907479839704</v>
      </c>
    </row>
    <row r="35" spans="1:6">
      <c r="A35" s="270" t="s">
        <v>181</v>
      </c>
      <c r="B35" s="270"/>
      <c r="C35" s="270"/>
      <c r="D35" s="271">
        <f>D31+D33</f>
        <v>1.6499427635628665</v>
      </c>
      <c r="E35" s="205">
        <v>1200</v>
      </c>
      <c r="F35" s="205"/>
    </row>
    <row r="36" spans="1:6">
      <c r="A36" s="270"/>
      <c r="B36" s="270"/>
      <c r="C36" s="270"/>
      <c r="D36" s="271"/>
      <c r="E36" s="205">
        <v>1800</v>
      </c>
      <c r="F36" s="205"/>
    </row>
    <row r="37" spans="1:6">
      <c r="A37" s="146"/>
      <c r="B37" s="146"/>
      <c r="C37" s="146"/>
      <c r="D37" s="154"/>
      <c r="E37" s="205"/>
      <c r="F37" s="205"/>
    </row>
    <row r="38" spans="1:6">
      <c r="A38" s="270" t="s">
        <v>175</v>
      </c>
      <c r="B38" s="270" t="s">
        <v>394</v>
      </c>
      <c r="C38" s="270" t="s">
        <v>176</v>
      </c>
      <c r="D38" s="270" t="s">
        <v>177</v>
      </c>
      <c r="E38" s="205"/>
      <c r="F38" s="205"/>
    </row>
    <row r="39" spans="1:6">
      <c r="A39" s="270"/>
      <c r="B39" s="270"/>
      <c r="C39" s="270"/>
      <c r="D39" s="270"/>
      <c r="E39" s="205"/>
      <c r="F39" s="205"/>
    </row>
    <row r="40" spans="1:6">
      <c r="A40" s="270" t="s">
        <v>170</v>
      </c>
      <c r="B40" s="151" t="s">
        <v>178</v>
      </c>
      <c r="C40" s="273">
        <f>$C$5</f>
        <v>5887.62</v>
      </c>
      <c r="D40" s="269">
        <f>C40/(30*E43)</f>
        <v>7.0671424154708049E-2</v>
      </c>
      <c r="E40" s="205"/>
      <c r="F40" s="205"/>
    </row>
    <row r="41" spans="1:6">
      <c r="A41" s="270"/>
      <c r="B41" s="95" t="s">
        <v>179</v>
      </c>
      <c r="C41" s="273"/>
      <c r="D41" s="269"/>
      <c r="E41" s="205"/>
      <c r="F41" s="213"/>
    </row>
    <row r="42" spans="1:6">
      <c r="A42" s="270" t="s">
        <v>171</v>
      </c>
      <c r="B42" s="151" t="s">
        <v>178</v>
      </c>
      <c r="C42" s="273">
        <f>$C$6</f>
        <v>5302</v>
      </c>
      <c r="D42" s="269">
        <f>C42/E43</f>
        <v>1.9092598921207318</v>
      </c>
      <c r="E42" s="205"/>
      <c r="F42" s="213"/>
    </row>
    <row r="43" spans="1:6">
      <c r="A43" s="270"/>
      <c r="B43" s="95" t="s">
        <v>180</v>
      </c>
      <c r="C43" s="273"/>
      <c r="D43" s="269"/>
      <c r="E43" s="205">
        <f>E45+F43</f>
        <v>2776.9922899866419</v>
      </c>
      <c r="F43" s="205">
        <f>E45*$J$144</f>
        <v>1276.9922899866419</v>
      </c>
    </row>
    <row r="44" spans="1:6">
      <c r="A44" s="270" t="s">
        <v>181</v>
      </c>
      <c r="B44" s="270"/>
      <c r="C44" s="270"/>
      <c r="D44" s="271">
        <f>D40+D42</f>
        <v>1.9799313162754397</v>
      </c>
      <c r="E44" s="205">
        <v>1000</v>
      </c>
      <c r="F44" s="205"/>
    </row>
    <row r="45" spans="1:6">
      <c r="A45" s="270"/>
      <c r="B45" s="270"/>
      <c r="C45" s="270"/>
      <c r="D45" s="271"/>
      <c r="E45" s="205">
        <v>1500</v>
      </c>
      <c r="F45" s="205"/>
    </row>
    <row r="46" spans="1:6">
      <c r="A46" s="146"/>
      <c r="B46" s="146"/>
      <c r="C46" s="146"/>
      <c r="D46" s="154"/>
      <c r="E46" s="205"/>
      <c r="F46" s="205"/>
    </row>
    <row r="47" spans="1:6">
      <c r="A47" s="270" t="s">
        <v>175</v>
      </c>
      <c r="B47" s="270" t="s">
        <v>394</v>
      </c>
      <c r="C47" s="270" t="s">
        <v>176</v>
      </c>
      <c r="D47" s="270" t="s">
        <v>177</v>
      </c>
      <c r="E47" s="205"/>
      <c r="F47" s="205"/>
    </row>
    <row r="48" spans="1:6">
      <c r="A48" s="270"/>
      <c r="B48" s="270"/>
      <c r="C48" s="270"/>
      <c r="D48" s="270"/>
      <c r="E48" s="205"/>
      <c r="F48" s="205"/>
    </row>
    <row r="49" spans="1:7">
      <c r="A49" s="270" t="s">
        <v>170</v>
      </c>
      <c r="B49" s="151" t="s">
        <v>178</v>
      </c>
      <c r="C49" s="273">
        <f>$C$5</f>
        <v>5887.62</v>
      </c>
      <c r="D49" s="269">
        <f>C49/(30*E52)</f>
        <v>0.35335712077354026</v>
      </c>
      <c r="E49" s="205"/>
      <c r="F49" s="205"/>
    </row>
    <row r="50" spans="1:7">
      <c r="A50" s="270"/>
      <c r="B50" s="95" t="s">
        <v>179</v>
      </c>
      <c r="C50" s="273"/>
      <c r="D50" s="269"/>
      <c r="E50" s="205"/>
      <c r="F50" s="213"/>
    </row>
    <row r="51" spans="1:7">
      <c r="A51" s="270" t="s">
        <v>171</v>
      </c>
      <c r="B51" s="151" t="s">
        <v>178</v>
      </c>
      <c r="C51" s="273">
        <f>$C$6</f>
        <v>5302</v>
      </c>
      <c r="D51" s="269">
        <f>C51/E52</f>
        <v>9.5462994606036595</v>
      </c>
      <c r="E51" s="205"/>
      <c r="F51" s="213"/>
    </row>
    <row r="52" spans="1:7">
      <c r="A52" s="270"/>
      <c r="B52" s="95" t="s">
        <v>180</v>
      </c>
      <c r="C52" s="273"/>
      <c r="D52" s="269"/>
      <c r="E52" s="205">
        <f>E54+F52</f>
        <v>555.39845799732836</v>
      </c>
      <c r="F52" s="205">
        <f>E54*$J$144</f>
        <v>255.39845799732839</v>
      </c>
    </row>
    <row r="53" spans="1:7">
      <c r="A53" s="270" t="s">
        <v>181</v>
      </c>
      <c r="B53" s="270"/>
      <c r="C53" s="270"/>
      <c r="D53" s="271">
        <f>D49+D51</f>
        <v>9.8996565813771991</v>
      </c>
      <c r="E53" s="205">
        <v>200</v>
      </c>
      <c r="F53" s="205"/>
    </row>
    <row r="54" spans="1:7">
      <c r="A54" s="270"/>
      <c r="B54" s="270"/>
      <c r="C54" s="270"/>
      <c r="D54" s="271"/>
      <c r="E54" s="205">
        <v>300</v>
      </c>
      <c r="F54" s="205"/>
    </row>
    <row r="55" spans="1:7">
      <c r="A55" s="278" t="s">
        <v>182</v>
      </c>
      <c r="B55" s="278"/>
      <c r="C55" s="278"/>
      <c r="D55" s="278"/>
      <c r="E55" s="205"/>
      <c r="F55" s="205"/>
    </row>
    <row r="56" spans="1:7">
      <c r="A56" s="146"/>
      <c r="B56" s="146"/>
      <c r="C56" s="153"/>
      <c r="D56" s="154"/>
      <c r="E56" s="205"/>
      <c r="F56" s="205"/>
    </row>
    <row r="57" spans="1:7">
      <c r="A57" s="276" t="s">
        <v>183</v>
      </c>
      <c r="B57" s="276"/>
      <c r="C57" s="276"/>
      <c r="D57" s="276"/>
      <c r="E57" s="205"/>
      <c r="F57" s="205"/>
    </row>
    <row r="58" spans="1:7">
      <c r="A58" s="277" t="s">
        <v>184</v>
      </c>
      <c r="B58" s="277"/>
      <c r="C58" s="277"/>
      <c r="D58" s="277"/>
      <c r="E58" s="205"/>
      <c r="F58" s="205"/>
    </row>
    <row r="59" spans="1:7">
      <c r="A59" s="223" t="s">
        <v>185</v>
      </c>
      <c r="B59" s="223"/>
      <c r="C59" s="223"/>
      <c r="D59" s="223"/>
      <c r="E59" s="205"/>
      <c r="F59" s="205"/>
    </row>
    <row r="60" spans="1:7">
      <c r="A60" s="270" t="s">
        <v>175</v>
      </c>
      <c r="B60" s="270" t="s">
        <v>394</v>
      </c>
      <c r="C60" s="270" t="s">
        <v>176</v>
      </c>
      <c r="D60" s="270" t="s">
        <v>177</v>
      </c>
      <c r="E60" s="205"/>
      <c r="F60" s="205"/>
    </row>
    <row r="61" spans="1:7">
      <c r="A61" s="270"/>
      <c r="B61" s="270"/>
      <c r="C61" s="270"/>
      <c r="D61" s="270"/>
      <c r="E61" s="205"/>
      <c r="F61" s="205"/>
      <c r="G61" s="155"/>
    </row>
    <row r="62" spans="1:7">
      <c r="A62" s="270" t="s">
        <v>170</v>
      </c>
      <c r="B62" s="151" t="s">
        <v>178</v>
      </c>
      <c r="C62" s="273">
        <f>$C$5</f>
        <v>5887.62</v>
      </c>
      <c r="D62" s="269">
        <f>C62/(30*E65)</f>
        <v>3.9261902308171143E-2</v>
      </c>
      <c r="E62" s="205"/>
      <c r="F62" s="205"/>
      <c r="G62" s="152"/>
    </row>
    <row r="63" spans="1:7">
      <c r="A63" s="270"/>
      <c r="B63" s="95" t="s">
        <v>179</v>
      </c>
      <c r="C63" s="273"/>
      <c r="D63" s="269"/>
      <c r="E63" s="205"/>
      <c r="F63" s="205"/>
    </row>
    <row r="64" spans="1:7">
      <c r="A64" s="270" t="s">
        <v>172</v>
      </c>
      <c r="B64" s="151" t="s">
        <v>178</v>
      </c>
      <c r="C64" s="273">
        <f>$C$7</f>
        <v>5114.57</v>
      </c>
      <c r="D64" s="269">
        <f>C64/E65</f>
        <v>1.0232033369424463</v>
      </c>
      <c r="E64" s="205"/>
      <c r="F64" s="205"/>
    </row>
    <row r="65" spans="1:7">
      <c r="A65" s="270"/>
      <c r="B65" s="95" t="s">
        <v>180</v>
      </c>
      <c r="C65" s="273"/>
      <c r="D65" s="269"/>
      <c r="E65" s="205">
        <f>E67+F65</f>
        <v>4998.5861219759554</v>
      </c>
      <c r="F65" s="205">
        <f>E67*$J$144</f>
        <v>2298.5861219759554</v>
      </c>
    </row>
    <row r="66" spans="1:7">
      <c r="A66" s="270" t="s">
        <v>181</v>
      </c>
      <c r="B66" s="270"/>
      <c r="C66" s="270"/>
      <c r="D66" s="271">
        <f>SUM(D62:D65)</f>
        <v>1.0624652392506173</v>
      </c>
      <c r="E66" s="205">
        <v>1800</v>
      </c>
      <c r="F66" s="205"/>
    </row>
    <row r="67" spans="1:7">
      <c r="A67" s="270"/>
      <c r="B67" s="270"/>
      <c r="C67" s="270"/>
      <c r="D67" s="272"/>
      <c r="E67" s="205">
        <v>2700</v>
      </c>
      <c r="F67" s="205"/>
    </row>
    <row r="68" spans="1:7">
      <c r="A68" s="146"/>
      <c r="B68" s="146"/>
      <c r="C68" s="146"/>
      <c r="D68" s="154"/>
      <c r="E68" s="205"/>
      <c r="F68" s="205"/>
    </row>
    <row r="69" spans="1:7">
      <c r="A69" s="223" t="s">
        <v>185</v>
      </c>
      <c r="B69" s="223"/>
      <c r="C69" s="223"/>
      <c r="D69" s="223"/>
      <c r="E69" s="205"/>
      <c r="F69" s="205"/>
    </row>
    <row r="70" spans="1:7">
      <c r="A70" s="270" t="s">
        <v>175</v>
      </c>
      <c r="B70" s="270" t="s">
        <v>394</v>
      </c>
      <c r="C70" s="270" t="s">
        <v>176</v>
      </c>
      <c r="D70" s="270" t="s">
        <v>177</v>
      </c>
      <c r="E70" s="205"/>
      <c r="F70" s="205"/>
    </row>
    <row r="71" spans="1:7">
      <c r="A71" s="270"/>
      <c r="B71" s="270"/>
      <c r="C71" s="270"/>
      <c r="D71" s="270"/>
      <c r="E71" s="205"/>
      <c r="F71" s="205"/>
      <c r="G71" s="155"/>
    </row>
    <row r="72" spans="1:7">
      <c r="A72" s="270" t="s">
        <v>170</v>
      </c>
      <c r="B72" s="151" t="s">
        <v>178</v>
      </c>
      <c r="C72" s="273">
        <f>$C$5</f>
        <v>5887.62</v>
      </c>
      <c r="D72" s="269">
        <f>C72/(30*E75)</f>
        <v>1.1778570692451341E-2</v>
      </c>
      <c r="E72" s="205"/>
      <c r="F72" s="205"/>
      <c r="G72" s="152"/>
    </row>
    <row r="73" spans="1:7">
      <c r="A73" s="270"/>
      <c r="B73" s="95" t="s">
        <v>179</v>
      </c>
      <c r="C73" s="273"/>
      <c r="D73" s="269"/>
      <c r="E73" s="205"/>
      <c r="F73" s="205"/>
    </row>
    <row r="74" spans="1:7">
      <c r="A74" s="270" t="s">
        <v>172</v>
      </c>
      <c r="B74" s="151" t="s">
        <v>178</v>
      </c>
      <c r="C74" s="273">
        <f>$C$7</f>
        <v>5114.57</v>
      </c>
      <c r="D74" s="269">
        <f>C74/E75</f>
        <v>0.30696100108273389</v>
      </c>
      <c r="E74" s="205"/>
      <c r="F74" s="205"/>
    </row>
    <row r="75" spans="1:7">
      <c r="A75" s="270"/>
      <c r="B75" s="95" t="s">
        <v>180</v>
      </c>
      <c r="C75" s="273"/>
      <c r="D75" s="269"/>
      <c r="E75" s="205">
        <f>E77+F75</f>
        <v>16661.953739919853</v>
      </c>
      <c r="F75" s="205">
        <f>E77*$J$144</f>
        <v>7661.9537399198516</v>
      </c>
    </row>
    <row r="76" spans="1:7">
      <c r="A76" s="270" t="s">
        <v>181</v>
      </c>
      <c r="B76" s="270"/>
      <c r="C76" s="270"/>
      <c r="D76" s="271">
        <f>SUM(D72:D75)</f>
        <v>0.31873957177518525</v>
      </c>
      <c r="E76" s="205">
        <v>6000</v>
      </c>
      <c r="F76" s="205"/>
    </row>
    <row r="77" spans="1:7">
      <c r="A77" s="270"/>
      <c r="B77" s="270"/>
      <c r="C77" s="270"/>
      <c r="D77" s="272"/>
      <c r="E77" s="205">
        <v>9000</v>
      </c>
      <c r="F77" s="205"/>
    </row>
    <row r="78" spans="1:7">
      <c r="A78" s="186"/>
      <c r="B78" s="186"/>
      <c r="C78" s="186"/>
      <c r="D78" s="186"/>
      <c r="E78" s="205"/>
      <c r="F78" s="205"/>
    </row>
    <row r="79" spans="1:7">
      <c r="A79" s="223" t="s">
        <v>185</v>
      </c>
      <c r="B79" s="223"/>
      <c r="C79" s="223"/>
      <c r="D79" s="223"/>
      <c r="E79" s="205"/>
      <c r="F79" s="205"/>
    </row>
    <row r="80" spans="1:7">
      <c r="A80" s="270" t="s">
        <v>175</v>
      </c>
      <c r="B80" s="270" t="s">
        <v>394</v>
      </c>
      <c r="C80" s="270" t="s">
        <v>176</v>
      </c>
      <c r="D80" s="270" t="s">
        <v>177</v>
      </c>
      <c r="E80" s="205"/>
      <c r="F80" s="205"/>
    </row>
    <row r="81" spans="1:7">
      <c r="A81" s="270"/>
      <c r="B81" s="270"/>
      <c r="C81" s="270"/>
      <c r="D81" s="270"/>
      <c r="E81" s="205"/>
      <c r="F81" s="205"/>
      <c r="G81" s="155"/>
    </row>
    <row r="82" spans="1:7">
      <c r="A82" s="270" t="s">
        <v>170</v>
      </c>
      <c r="B82" s="151" t="s">
        <v>178</v>
      </c>
      <c r="C82" s="273">
        <f>$C$5</f>
        <v>5887.62</v>
      </c>
      <c r="D82" s="269">
        <f>C82/(30*E85)</f>
        <v>1.0600713623206207E-3</v>
      </c>
      <c r="E82" s="205"/>
      <c r="F82" s="205"/>
      <c r="G82" s="152"/>
    </row>
    <row r="83" spans="1:7">
      <c r="A83" s="270"/>
      <c r="B83" s="95" t="s">
        <v>179</v>
      </c>
      <c r="C83" s="273"/>
      <c r="D83" s="269"/>
      <c r="E83" s="205"/>
      <c r="F83" s="205"/>
    </row>
    <row r="84" spans="1:7">
      <c r="A84" s="270" t="s">
        <v>172</v>
      </c>
      <c r="B84" s="151" t="s">
        <v>178</v>
      </c>
      <c r="C84" s="273">
        <f>$C$7</f>
        <v>5114.57</v>
      </c>
      <c r="D84" s="269">
        <f>C84/E85</f>
        <v>2.7626490097446051E-2</v>
      </c>
      <c r="E84" s="205"/>
      <c r="F84" s="205"/>
    </row>
    <row r="85" spans="1:7">
      <c r="A85" s="270"/>
      <c r="B85" s="95" t="s">
        <v>180</v>
      </c>
      <c r="C85" s="273"/>
      <c r="D85" s="269"/>
      <c r="E85" s="205">
        <f>E87+F85</f>
        <v>185132.8193324428</v>
      </c>
      <c r="F85" s="205">
        <f>E87*$J$144</f>
        <v>85132.819332442799</v>
      </c>
    </row>
    <row r="86" spans="1:7">
      <c r="A86" s="270" t="s">
        <v>181</v>
      </c>
      <c r="B86" s="270"/>
      <c r="C86" s="270"/>
      <c r="D86" s="271">
        <f>SUM(D82:D85)</f>
        <v>2.8686561459766672E-2</v>
      </c>
      <c r="E86" s="205"/>
      <c r="F86" s="205"/>
    </row>
    <row r="87" spans="1:7">
      <c r="A87" s="270"/>
      <c r="B87" s="270"/>
      <c r="C87" s="270"/>
      <c r="D87" s="272"/>
      <c r="E87" s="205">
        <v>100000</v>
      </c>
      <c r="F87" s="205"/>
    </row>
    <row r="88" spans="1:7">
      <c r="E88" s="205"/>
      <c r="F88" s="205"/>
    </row>
    <row r="89" spans="1:7">
      <c r="A89" s="223" t="s">
        <v>186</v>
      </c>
      <c r="B89" s="223"/>
      <c r="C89" s="223"/>
      <c r="D89" s="223"/>
      <c r="E89" s="205"/>
      <c r="F89" s="205"/>
    </row>
    <row r="90" spans="1:7">
      <c r="A90" s="270" t="s">
        <v>175</v>
      </c>
      <c r="B90" s="270" t="s">
        <v>394</v>
      </c>
      <c r="C90" s="270" t="s">
        <v>176</v>
      </c>
      <c r="D90" s="270" t="s">
        <v>177</v>
      </c>
      <c r="E90" s="205"/>
      <c r="F90" s="205"/>
    </row>
    <row r="91" spans="1:7">
      <c r="A91" s="270"/>
      <c r="B91" s="270"/>
      <c r="C91" s="270"/>
      <c r="D91" s="270"/>
      <c r="E91" s="205"/>
      <c r="F91" s="205"/>
      <c r="G91" s="155"/>
    </row>
    <row r="92" spans="1:7">
      <c r="A92" s="270" t="s">
        <v>170</v>
      </c>
      <c r="B92" s="151" t="s">
        <v>178</v>
      </c>
      <c r="C92" s="273">
        <f>$C$5</f>
        <v>5887.62</v>
      </c>
      <c r="D92" s="269">
        <f>C92/(30*E95)</f>
        <v>3.9261902308171143E-2</v>
      </c>
      <c r="E92" s="205"/>
      <c r="F92" s="205"/>
      <c r="G92" s="152"/>
    </row>
    <row r="93" spans="1:7">
      <c r="A93" s="270"/>
      <c r="B93" s="95" t="s">
        <v>179</v>
      </c>
      <c r="C93" s="273"/>
      <c r="D93" s="269"/>
      <c r="E93" s="205"/>
      <c r="F93" s="205"/>
    </row>
    <row r="94" spans="1:7">
      <c r="A94" s="270" t="s">
        <v>172</v>
      </c>
      <c r="B94" s="151" t="s">
        <v>178</v>
      </c>
      <c r="C94" s="273">
        <f>$C$7</f>
        <v>5114.57</v>
      </c>
      <c r="D94" s="269">
        <f>C94/E95</f>
        <v>1.0232033369424463</v>
      </c>
      <c r="E94" s="205"/>
      <c r="F94" s="205"/>
    </row>
    <row r="95" spans="1:7">
      <c r="A95" s="270"/>
      <c r="B95" s="95" t="s">
        <v>180</v>
      </c>
      <c r="C95" s="273"/>
      <c r="D95" s="269"/>
      <c r="E95" s="205">
        <f>E97+F95</f>
        <v>4998.5861219759554</v>
      </c>
      <c r="F95" s="205">
        <f>E97*$J$144</f>
        <v>2298.5861219759554</v>
      </c>
    </row>
    <row r="96" spans="1:7">
      <c r="A96" s="270" t="s">
        <v>181</v>
      </c>
      <c r="B96" s="270"/>
      <c r="C96" s="270"/>
      <c r="D96" s="271">
        <f>SUM(D92:D95)</f>
        <v>1.0624652392506173</v>
      </c>
      <c r="E96" s="205">
        <v>1800</v>
      </c>
      <c r="F96" s="205"/>
    </row>
    <row r="97" spans="1:15">
      <c r="A97" s="270"/>
      <c r="B97" s="270"/>
      <c r="C97" s="270"/>
      <c r="D97" s="272"/>
      <c r="E97" s="205">
        <v>2700</v>
      </c>
      <c r="F97" s="205"/>
    </row>
    <row r="98" spans="1:15">
      <c r="A98" s="146"/>
      <c r="B98" s="146"/>
      <c r="C98" s="146"/>
      <c r="D98" s="154"/>
      <c r="E98" s="205"/>
      <c r="F98" s="205"/>
    </row>
    <row r="99" spans="1:15">
      <c r="A99" s="278" t="s">
        <v>187</v>
      </c>
      <c r="B99" s="278"/>
      <c r="C99" s="278"/>
      <c r="D99" s="278"/>
    </row>
    <row r="100" spans="1:15">
      <c r="A100" s="181"/>
      <c r="B100" s="181"/>
      <c r="C100" s="181"/>
      <c r="D100" s="181"/>
    </row>
    <row r="101" spans="1:15">
      <c r="A101" s="276" t="s">
        <v>188</v>
      </c>
      <c r="B101" s="276"/>
      <c r="C101" s="276"/>
      <c r="D101" s="276"/>
      <c r="E101" s="276"/>
      <c r="F101" s="276"/>
      <c r="G101" s="276"/>
      <c r="H101" s="276"/>
    </row>
    <row r="102" spans="1:15" ht="13.5" thickBot="1">
      <c r="A102" s="279" t="s">
        <v>189</v>
      </c>
      <c r="B102" s="279"/>
      <c r="C102" s="279"/>
      <c r="D102" s="279"/>
      <c r="E102" s="279"/>
      <c r="F102" s="279"/>
      <c r="G102" s="279"/>
      <c r="H102" s="279"/>
    </row>
    <row r="103" spans="1:15" ht="13.5" thickBot="1">
      <c r="A103" s="280" t="s">
        <v>460</v>
      </c>
      <c r="B103" s="280"/>
      <c r="C103" s="280"/>
      <c r="D103" s="280"/>
      <c r="E103" s="280"/>
      <c r="F103" s="280"/>
      <c r="G103" s="280"/>
      <c r="H103" s="280"/>
    </row>
    <row r="104" spans="1:15" ht="13.5" thickBot="1">
      <c r="A104" s="156"/>
      <c r="B104" s="157">
        <v>1</v>
      </c>
      <c r="C104" s="158">
        <v>2</v>
      </c>
      <c r="D104" s="281">
        <v>3</v>
      </c>
      <c r="E104" s="281"/>
      <c r="F104" s="158">
        <v>4</v>
      </c>
      <c r="G104" s="158">
        <v>5</v>
      </c>
      <c r="H104" s="157" t="s">
        <v>190</v>
      </c>
    </row>
    <row r="105" spans="1:15" ht="13.5" thickBot="1">
      <c r="A105" s="282" t="s">
        <v>175</v>
      </c>
      <c r="B105" s="282" t="s">
        <v>394</v>
      </c>
      <c r="C105" s="282" t="s">
        <v>191</v>
      </c>
      <c r="D105" s="282" t="s">
        <v>192</v>
      </c>
      <c r="E105" s="282"/>
      <c r="F105" s="282" t="s">
        <v>193</v>
      </c>
      <c r="G105" s="282" t="s">
        <v>194</v>
      </c>
      <c r="H105" s="282" t="s">
        <v>195</v>
      </c>
    </row>
    <row r="106" spans="1:15" ht="38.25" customHeight="1" thickBot="1">
      <c r="A106" s="282"/>
      <c r="B106" s="282"/>
      <c r="C106" s="282"/>
      <c r="D106" s="282"/>
      <c r="E106" s="282"/>
      <c r="F106" s="282"/>
      <c r="G106" s="282"/>
      <c r="H106" s="282"/>
    </row>
    <row r="107" spans="1:15" ht="13.5" thickBot="1">
      <c r="A107" s="288" t="s">
        <v>170</v>
      </c>
      <c r="B107" s="159" t="s">
        <v>178</v>
      </c>
      <c r="C107" s="284" t="s">
        <v>201</v>
      </c>
      <c r="D107" s="160" t="s">
        <v>178</v>
      </c>
      <c r="E107" s="285">
        <v>1.2799999999999999E-4</v>
      </c>
      <c r="F107" s="285">
        <f>N108</f>
        <v>4.7693079573560208E-6</v>
      </c>
      <c r="G107" s="287">
        <f>C5</f>
        <v>5887.62</v>
      </c>
      <c r="H107" s="283">
        <f>F107*G107</f>
        <v>2.8079872915888454E-2</v>
      </c>
      <c r="M107" s="205">
        <f>1/188.76</f>
        <v>5.2977325704598437E-3</v>
      </c>
    </row>
    <row r="108" spans="1:15" ht="13.5" thickBot="1">
      <c r="A108" s="288"/>
      <c r="B108" s="182" t="s">
        <v>179</v>
      </c>
      <c r="C108" s="284"/>
      <c r="D108" s="161">
        <v>188.76</v>
      </c>
      <c r="E108" s="285"/>
      <c r="F108" s="285"/>
      <c r="G108" s="287"/>
      <c r="H108" s="283"/>
      <c r="K108" s="205">
        <f>1/(30*K110)</f>
        <v>1.125318212538153E-4</v>
      </c>
      <c r="L108" s="205">
        <v>8</v>
      </c>
      <c r="M108" s="206">
        <v>5.2977325704598437E-3</v>
      </c>
      <c r="N108" s="207">
        <f>K108*L108*M108</f>
        <v>4.7693079573560208E-6</v>
      </c>
      <c r="O108" s="205">
        <f>N108*G107</f>
        <v>2.8079872915888454E-2</v>
      </c>
    </row>
    <row r="109" spans="1:15" ht="13.5" thickBot="1">
      <c r="A109" s="282" t="s">
        <v>171</v>
      </c>
      <c r="B109" s="160" t="s">
        <v>178</v>
      </c>
      <c r="C109" s="284" t="s">
        <v>201</v>
      </c>
      <c r="D109" s="160" t="s">
        <v>178</v>
      </c>
      <c r="E109" s="285">
        <v>3.8529999999999999E-4</v>
      </c>
      <c r="F109" s="286">
        <f>N109</f>
        <v>1.4307923872068062E-4</v>
      </c>
      <c r="G109" s="287">
        <f>C6</f>
        <v>5302</v>
      </c>
      <c r="H109" s="283">
        <f>F109*G109</f>
        <v>0.75860612369704872</v>
      </c>
      <c r="K109" s="205">
        <f>1/K110</f>
        <v>3.3759546376144591E-3</v>
      </c>
      <c r="L109" s="205">
        <v>8</v>
      </c>
      <c r="M109" s="206">
        <v>5.2977325704598437E-3</v>
      </c>
      <c r="N109" s="205">
        <f>K109*L109*M109</f>
        <v>1.4307923872068062E-4</v>
      </c>
      <c r="O109" s="205">
        <f>N109*G109</f>
        <v>0.75860612369704872</v>
      </c>
    </row>
    <row r="110" spans="1:15" ht="13.5" thickBot="1">
      <c r="A110" s="282"/>
      <c r="B110" s="162" t="s">
        <v>180</v>
      </c>
      <c r="C110" s="284"/>
      <c r="D110" s="161">
        <v>188.76</v>
      </c>
      <c r="E110" s="285"/>
      <c r="F110" s="286"/>
      <c r="G110" s="287"/>
      <c r="H110" s="283"/>
      <c r="I110" s="205">
        <v>130</v>
      </c>
      <c r="J110" s="205">
        <f>I111*$J$144</f>
        <v>136.21251093190847</v>
      </c>
      <c r="K110" s="205">
        <f>I111+J110</f>
        <v>296.21251093190847</v>
      </c>
      <c r="O110" s="205">
        <f>SUM(O108:O109)</f>
        <v>0.78668599661293714</v>
      </c>
    </row>
    <row r="111" spans="1:15" ht="13.5" thickBot="1">
      <c r="A111" s="163"/>
      <c r="B111" s="163"/>
      <c r="C111" s="146"/>
      <c r="D111" s="146"/>
      <c r="E111" s="146"/>
      <c r="F111" s="146"/>
      <c r="G111" s="164" t="s">
        <v>181</v>
      </c>
      <c r="H111" s="185">
        <f>SUM(H107:H110)</f>
        <v>0.78668599661293714</v>
      </c>
      <c r="I111" s="205">
        <v>160</v>
      </c>
    </row>
    <row r="112" spans="1:15">
      <c r="A112" s="278" t="s">
        <v>197</v>
      </c>
      <c r="B112" s="278"/>
      <c r="C112" s="278"/>
      <c r="D112" s="278"/>
    </row>
    <row r="113" spans="1:15" ht="13.5" thickBot="1">
      <c r="A113" s="181"/>
    </row>
    <row r="114" spans="1:15" ht="13.5" thickBot="1">
      <c r="A114" s="280" t="s">
        <v>461</v>
      </c>
      <c r="B114" s="280"/>
      <c r="C114" s="280"/>
      <c r="D114" s="280"/>
      <c r="E114" s="280"/>
      <c r="F114" s="280"/>
      <c r="G114" s="280"/>
      <c r="H114" s="280"/>
    </row>
    <row r="115" spans="1:15" ht="13.5" thickBot="1">
      <c r="A115" s="156"/>
      <c r="B115" s="157">
        <v>1</v>
      </c>
      <c r="C115" s="158">
        <v>2</v>
      </c>
      <c r="D115" s="281">
        <v>3</v>
      </c>
      <c r="E115" s="281"/>
      <c r="F115" s="158">
        <v>4</v>
      </c>
      <c r="G115" s="158">
        <v>5</v>
      </c>
      <c r="H115" s="157" t="s">
        <v>190</v>
      </c>
    </row>
    <row r="116" spans="1:15" ht="17.25" customHeight="1" thickBot="1">
      <c r="A116" s="282" t="s">
        <v>175</v>
      </c>
      <c r="B116" s="282" t="s">
        <v>394</v>
      </c>
      <c r="C116" s="282" t="s">
        <v>191</v>
      </c>
      <c r="D116" s="282" t="s">
        <v>192</v>
      </c>
      <c r="E116" s="282"/>
      <c r="F116" s="282" t="s">
        <v>198</v>
      </c>
      <c r="G116" s="289" t="s">
        <v>199</v>
      </c>
      <c r="H116" s="282" t="s">
        <v>200</v>
      </c>
    </row>
    <row r="117" spans="1:15" ht="17.25" customHeight="1" thickBot="1">
      <c r="A117" s="282"/>
      <c r="B117" s="282"/>
      <c r="C117" s="282"/>
      <c r="D117" s="282"/>
      <c r="E117" s="282"/>
      <c r="F117" s="282"/>
      <c r="G117" s="289"/>
      <c r="H117" s="282"/>
    </row>
    <row r="118" spans="1:15" ht="13.5" thickBot="1">
      <c r="A118" s="288" t="s">
        <v>170</v>
      </c>
      <c r="B118" s="159" t="s">
        <v>178</v>
      </c>
      <c r="C118" s="284" t="s">
        <v>196</v>
      </c>
      <c r="D118" s="160" t="s">
        <v>178</v>
      </c>
      <c r="E118" s="285">
        <v>1.6099999999999998E-5</v>
      </c>
      <c r="F118" s="285">
        <f>N119</f>
        <v>5.0201468630009519E-6</v>
      </c>
      <c r="G118" s="287">
        <f>C5</f>
        <v>5887.62</v>
      </c>
      <c r="H118" s="283">
        <f>F118*G118</f>
        <v>2.9556717073541666E-2</v>
      </c>
      <c r="M118" s="205">
        <f>1/1132.6</f>
        <v>8.8292424509977055E-4</v>
      </c>
    </row>
    <row r="119" spans="1:15" ht="13.5" thickBot="1">
      <c r="A119" s="288"/>
      <c r="B119" s="182" t="s">
        <v>202</v>
      </c>
      <c r="C119" s="284"/>
      <c r="D119" s="161">
        <v>1132.5999999999999</v>
      </c>
      <c r="E119" s="285"/>
      <c r="F119" s="285"/>
      <c r="G119" s="287"/>
      <c r="H119" s="283"/>
      <c r="K119" s="205">
        <f>1/(4*K121)</f>
        <v>3.5536364606467987E-4</v>
      </c>
      <c r="L119" s="205">
        <v>16</v>
      </c>
      <c r="M119" s="206">
        <v>8.8292424509977055E-4</v>
      </c>
      <c r="N119" s="207">
        <f>K119*L119*M119</f>
        <v>5.0201468630009519E-6</v>
      </c>
      <c r="O119" s="205">
        <f>N119*G118</f>
        <v>2.9556717073541666E-2</v>
      </c>
    </row>
    <row r="120" spans="1:15" ht="13.5" thickBot="1">
      <c r="A120" s="282" t="s">
        <v>171</v>
      </c>
      <c r="B120" s="160" t="s">
        <v>178</v>
      </c>
      <c r="C120" s="282" t="s">
        <v>196</v>
      </c>
      <c r="D120" s="160" t="s">
        <v>178</v>
      </c>
      <c r="E120" s="285">
        <v>6.4200000000000002E-5</v>
      </c>
      <c r="F120" s="286">
        <f>N120</f>
        <v>2.0080587452003808E-5</v>
      </c>
      <c r="G120" s="287">
        <f>C6</f>
        <v>5302</v>
      </c>
      <c r="H120" s="283">
        <f>F120*G120</f>
        <v>0.10646727467052419</v>
      </c>
      <c r="K120" s="205">
        <f>1/K121</f>
        <v>1.4214545842587195E-3</v>
      </c>
      <c r="L120" s="205">
        <v>16</v>
      </c>
      <c r="M120" s="206">
        <v>8.8292424509977055E-4</v>
      </c>
      <c r="N120" s="205">
        <f>K120*L120*M120</f>
        <v>2.0080587452003808E-5</v>
      </c>
      <c r="O120" s="205">
        <f>N120*G120</f>
        <v>0.10646727467052419</v>
      </c>
    </row>
    <row r="121" spans="1:15" ht="13.5" thickBot="1">
      <c r="A121" s="282"/>
      <c r="B121" s="162" t="s">
        <v>180</v>
      </c>
      <c r="C121" s="282"/>
      <c r="D121" s="161">
        <v>1132.5999999999999</v>
      </c>
      <c r="E121" s="285"/>
      <c r="F121" s="286"/>
      <c r="G121" s="287"/>
      <c r="H121" s="283"/>
      <c r="I121" s="205">
        <v>300</v>
      </c>
      <c r="J121" s="205">
        <f>I122*$J$144</f>
        <v>323.50471346328266</v>
      </c>
      <c r="K121" s="205">
        <f>I122+J121</f>
        <v>703.50471346328266</v>
      </c>
      <c r="O121" s="205">
        <f>SUM(O119:O120)</f>
        <v>0.13602399174406585</v>
      </c>
    </row>
    <row r="122" spans="1:15" ht="13.5" thickBot="1">
      <c r="A122" s="163"/>
      <c r="B122" s="163"/>
      <c r="C122" s="146"/>
      <c r="D122" s="146"/>
      <c r="E122" s="146"/>
      <c r="F122" s="146"/>
      <c r="G122" s="164" t="s">
        <v>181</v>
      </c>
      <c r="H122" s="185">
        <f>SUM(H118:H121)</f>
        <v>0.13602399174406585</v>
      </c>
      <c r="I122" s="205">
        <v>380</v>
      </c>
    </row>
    <row r="123" spans="1:15">
      <c r="A123" s="278" t="s">
        <v>203</v>
      </c>
      <c r="B123" s="278"/>
      <c r="C123" s="278"/>
      <c r="D123" s="278"/>
    </row>
    <row r="124" spans="1:15">
      <c r="A124" s="181"/>
      <c r="B124" s="181"/>
      <c r="C124" s="181"/>
      <c r="D124" s="181"/>
    </row>
    <row r="125" spans="1:15">
      <c r="A125" s="291" t="s">
        <v>204</v>
      </c>
      <c r="B125" s="291"/>
      <c r="C125" s="291"/>
      <c r="D125" s="291"/>
      <c r="E125" s="291"/>
      <c r="F125" s="291"/>
      <c r="G125" s="291"/>
      <c r="H125" s="291"/>
    </row>
    <row r="126" spans="1:15">
      <c r="A126" s="291" t="s">
        <v>205</v>
      </c>
      <c r="B126" s="291"/>
      <c r="C126" s="291"/>
      <c r="D126" s="291"/>
      <c r="E126" s="291"/>
      <c r="F126" s="291"/>
      <c r="G126" s="291"/>
      <c r="H126" s="291"/>
    </row>
    <row r="127" spans="1:15">
      <c r="A127" s="277" t="s">
        <v>206</v>
      </c>
      <c r="B127" s="277"/>
      <c r="C127" s="277"/>
      <c r="D127" s="277"/>
      <c r="E127" s="277"/>
      <c r="F127" s="277"/>
      <c r="G127" s="277"/>
      <c r="H127" s="277"/>
    </row>
    <row r="129" spans="1:10" ht="51">
      <c r="A129" s="272" t="s">
        <v>207</v>
      </c>
      <c r="B129" s="272"/>
      <c r="C129" s="272"/>
      <c r="D129" s="272"/>
      <c r="E129" s="272"/>
      <c r="F129" s="106" t="s">
        <v>208</v>
      </c>
      <c r="G129" s="106" t="s">
        <v>209</v>
      </c>
      <c r="H129" s="106" t="s">
        <v>210</v>
      </c>
    </row>
    <row r="130" spans="1:10">
      <c r="A130" s="292" t="s">
        <v>405</v>
      </c>
      <c r="B130" s="292"/>
      <c r="C130" s="292"/>
      <c r="D130" s="292"/>
      <c r="E130" s="292"/>
      <c r="F130" s="183">
        <f>D17</f>
        <v>2.4749141453442998</v>
      </c>
      <c r="G130" s="183">
        <f>SUM('Prod Det'!F2:F15)</f>
        <v>3318.5609999999997</v>
      </c>
      <c r="H130" s="165">
        <f>G130*F130</f>
        <v>8213.1535610879237</v>
      </c>
      <c r="J130" s="208">
        <f>G130/1200-1</f>
        <v>1.7654674999999997</v>
      </c>
    </row>
    <row r="131" spans="1:10">
      <c r="A131" s="292" t="s">
        <v>406</v>
      </c>
      <c r="B131" s="292"/>
      <c r="C131" s="292"/>
      <c r="D131" s="292"/>
      <c r="E131" s="292"/>
      <c r="F131" s="183">
        <f>D26</f>
        <v>6.599771054251466</v>
      </c>
      <c r="G131" s="183">
        <f>SUM('Prod Det'!F16:F20)</f>
        <v>1398.3899999999999</v>
      </c>
      <c r="H131" s="165">
        <f t="shared" ref="H131:H134" si="0">G131*F131</f>
        <v>9229.0538445547063</v>
      </c>
      <c r="J131" s="208">
        <f>G131/450-2</f>
        <v>1.107533333333333</v>
      </c>
    </row>
    <row r="132" spans="1:10">
      <c r="A132" s="292" t="s">
        <v>407</v>
      </c>
      <c r="B132" s="292"/>
      <c r="C132" s="292"/>
      <c r="D132" s="292"/>
      <c r="E132" s="292"/>
      <c r="F132" s="183">
        <f>D35</f>
        <v>1.6499427635628665</v>
      </c>
      <c r="G132" s="183">
        <f>SUM('Prod Det'!F21)</f>
        <v>171.29999999999998</v>
      </c>
      <c r="H132" s="165">
        <f t="shared" si="0"/>
        <v>282.63519539831901</v>
      </c>
      <c r="J132" s="208">
        <f>G132/1800</f>
        <v>9.5166666666666663E-2</v>
      </c>
    </row>
    <row r="133" spans="1:10">
      <c r="A133" s="292" t="s">
        <v>408</v>
      </c>
      <c r="B133" s="292"/>
      <c r="C133" s="292"/>
      <c r="D133" s="292"/>
      <c r="E133" s="292"/>
      <c r="F133" s="183">
        <f>D44</f>
        <v>1.9799313162754397</v>
      </c>
      <c r="G133" s="183">
        <f>SUM('Prod Det'!F26:F28)</f>
        <v>1597.0099999999998</v>
      </c>
      <c r="H133" s="165">
        <f t="shared" si="0"/>
        <v>3161.9701114050395</v>
      </c>
      <c r="J133" s="208">
        <f>G133/1500</f>
        <v>1.0646733333333331</v>
      </c>
    </row>
    <row r="134" spans="1:10">
      <c r="A134" s="292" t="s">
        <v>409</v>
      </c>
      <c r="B134" s="292"/>
      <c r="C134" s="292"/>
      <c r="D134" s="292"/>
      <c r="E134" s="292"/>
      <c r="F134" s="183">
        <f>D53</f>
        <v>9.8996565813771991</v>
      </c>
      <c r="G134" s="183">
        <f>SUM('Prod Det'!F22:F25)</f>
        <v>697.03</v>
      </c>
      <c r="H134" s="165">
        <f t="shared" si="0"/>
        <v>6900.3576269173491</v>
      </c>
      <c r="J134" s="208">
        <f>G134/300</f>
        <v>2.3234333333333335</v>
      </c>
    </row>
    <row r="135" spans="1:10">
      <c r="A135" s="293" t="s">
        <v>410</v>
      </c>
      <c r="B135" s="293"/>
      <c r="C135" s="293"/>
      <c r="D135" s="293"/>
      <c r="E135" s="293"/>
      <c r="F135" s="183">
        <f>D66</f>
        <v>1.0624652392506173</v>
      </c>
      <c r="G135" s="183">
        <f>SUM('Prod Det'!F29)</f>
        <v>75.103999999999999</v>
      </c>
      <c r="H135" s="165">
        <f>G135*F135</f>
        <v>79.795389328678368</v>
      </c>
      <c r="J135" s="208">
        <f>G135/2700</f>
        <v>2.7816296296296297E-2</v>
      </c>
    </row>
    <row r="136" spans="1:10">
      <c r="A136" s="293" t="s">
        <v>411</v>
      </c>
      <c r="B136" s="293"/>
      <c r="C136" s="293"/>
      <c r="D136" s="293"/>
      <c r="E136" s="293"/>
      <c r="F136" s="183">
        <f>D76</f>
        <v>0.31873957177518525</v>
      </c>
      <c r="G136" s="183">
        <f>SUM('Prod Det'!F30)</f>
        <v>227.72</v>
      </c>
      <c r="H136" s="165">
        <f t="shared" ref="H136:H137" si="1">G136*F136</f>
        <v>72.583375284645186</v>
      </c>
      <c r="J136" s="208">
        <f>G136/9000</f>
        <v>2.5302222222222222E-2</v>
      </c>
    </row>
    <row r="137" spans="1:10">
      <c r="A137" s="293" t="s">
        <v>412</v>
      </c>
      <c r="B137" s="293"/>
      <c r="C137" s="293"/>
      <c r="D137" s="293"/>
      <c r="E137" s="293"/>
      <c r="F137" s="183">
        <f>D86</f>
        <v>2.8686561459766672E-2</v>
      </c>
      <c r="G137" s="183">
        <f>SUM('Prod Det'!F31)</f>
        <v>700</v>
      </c>
      <c r="H137" s="165">
        <f t="shared" si="1"/>
        <v>20.08059302183667</v>
      </c>
      <c r="J137" s="208">
        <f>G137/100000</f>
        <v>7.0000000000000001E-3</v>
      </c>
    </row>
    <row r="138" spans="1:10">
      <c r="A138" s="292" t="s">
        <v>413</v>
      </c>
      <c r="B138" s="293"/>
      <c r="C138" s="293"/>
      <c r="D138" s="293"/>
      <c r="E138" s="293"/>
      <c r="F138" s="183">
        <f>D96</f>
        <v>1.0624652392506173</v>
      </c>
      <c r="G138" s="183">
        <f>SUM('Prod Det'!F32)</f>
        <v>512.5</v>
      </c>
      <c r="H138" s="165">
        <f>G138*F138</f>
        <v>544.51343511594132</v>
      </c>
      <c r="J138" s="208">
        <f>G138/2700/15</f>
        <v>1.2654320987654321E-2</v>
      </c>
    </row>
    <row r="139" spans="1:10">
      <c r="A139" s="293" t="s">
        <v>211</v>
      </c>
      <c r="B139" s="293"/>
      <c r="C139" s="293"/>
      <c r="D139" s="293"/>
      <c r="E139" s="293"/>
      <c r="F139" s="183">
        <f>H122</f>
        <v>0.13602399174406585</v>
      </c>
      <c r="G139" s="183">
        <f>'Prod Det'!F35</f>
        <v>1556.79</v>
      </c>
      <c r="H139" s="165">
        <f>G139*F139</f>
        <v>211.76079010724428</v>
      </c>
      <c r="J139" s="208">
        <f>G139/160/30</f>
        <v>0.32433125000000002</v>
      </c>
    </row>
    <row r="140" spans="1:10">
      <c r="A140" s="293" t="s">
        <v>212</v>
      </c>
      <c r="B140" s="293"/>
      <c r="C140" s="293"/>
      <c r="D140" s="293"/>
      <c r="E140" s="293"/>
      <c r="F140" s="183">
        <f>H111</f>
        <v>0.78668599661293714</v>
      </c>
      <c r="G140" s="183">
        <f>'Prod Det'!F36</f>
        <v>4441.78</v>
      </c>
      <c r="H140" s="165">
        <f>G140*F140</f>
        <v>3494.2861260354116</v>
      </c>
      <c r="J140" s="208">
        <f>G140/380/30</f>
        <v>0.38962982456140349</v>
      </c>
    </row>
    <row r="141" spans="1:10">
      <c r="A141" s="294" t="s">
        <v>181</v>
      </c>
      <c r="B141" s="295"/>
      <c r="C141" s="295"/>
      <c r="D141" s="295"/>
      <c r="E141" s="295"/>
      <c r="F141" s="295"/>
      <c r="G141" s="296"/>
      <c r="H141" s="166">
        <f>SUM(H130:H140)</f>
        <v>32210.190048257096</v>
      </c>
      <c r="J141" s="209">
        <f>SUM(J130:J140)</f>
        <v>7.1430080807342415</v>
      </c>
    </row>
    <row r="142" spans="1:10">
      <c r="A142" s="14"/>
      <c r="B142" s="14"/>
      <c r="C142" s="14"/>
      <c r="D142" s="14"/>
    </row>
    <row r="143" spans="1:10">
      <c r="A143" s="290" t="s">
        <v>213</v>
      </c>
      <c r="B143" s="290"/>
      <c r="C143" s="290"/>
      <c r="D143" s="290"/>
      <c r="E143" s="290"/>
      <c r="F143" s="290"/>
      <c r="G143" s="290"/>
      <c r="H143" s="290"/>
    </row>
    <row r="144" spans="1:10">
      <c r="H144" s="184"/>
      <c r="I144" s="210"/>
      <c r="J144" s="210">
        <v>0.851328193324428</v>
      </c>
    </row>
  </sheetData>
  <mergeCells count="184">
    <mergeCell ref="A143:H143"/>
    <mergeCell ref="A123:D123"/>
    <mergeCell ref="A125:H125"/>
    <mergeCell ref="A126:H126"/>
    <mergeCell ref="A127:H127"/>
    <mergeCell ref="A129:E129"/>
    <mergeCell ref="A130:E130"/>
    <mergeCell ref="A131:E131"/>
    <mergeCell ref="A132:E132"/>
    <mergeCell ref="A133:E133"/>
    <mergeCell ref="A134:E134"/>
    <mergeCell ref="A135:E135"/>
    <mergeCell ref="A138:E138"/>
    <mergeCell ref="A139:E139"/>
    <mergeCell ref="A137:E137"/>
    <mergeCell ref="A136:E136"/>
    <mergeCell ref="A140:E140"/>
    <mergeCell ref="A141:G141"/>
    <mergeCell ref="H118:H119"/>
    <mergeCell ref="A120:A121"/>
    <mergeCell ref="C120:C121"/>
    <mergeCell ref="E120:E121"/>
    <mergeCell ref="F120:F121"/>
    <mergeCell ref="G120:G121"/>
    <mergeCell ref="H120:H121"/>
    <mergeCell ref="A118:A119"/>
    <mergeCell ref="C118:C119"/>
    <mergeCell ref="E118:E119"/>
    <mergeCell ref="F118:F119"/>
    <mergeCell ref="G118:G119"/>
    <mergeCell ref="A112:D112"/>
    <mergeCell ref="A114:H114"/>
    <mergeCell ref="D115:E115"/>
    <mergeCell ref="A116:A117"/>
    <mergeCell ref="B116:B117"/>
    <mergeCell ref="C116:C117"/>
    <mergeCell ref="D116:E117"/>
    <mergeCell ref="F116:F117"/>
    <mergeCell ref="G116:G117"/>
    <mergeCell ref="H116:H117"/>
    <mergeCell ref="H107:H108"/>
    <mergeCell ref="A109:A110"/>
    <mergeCell ref="C109:C110"/>
    <mergeCell ref="E109:E110"/>
    <mergeCell ref="F109:F110"/>
    <mergeCell ref="G109:G110"/>
    <mergeCell ref="H109:H110"/>
    <mergeCell ref="A107:A108"/>
    <mergeCell ref="C107:C108"/>
    <mergeCell ref="E107:E108"/>
    <mergeCell ref="F107:F108"/>
    <mergeCell ref="G107:G108"/>
    <mergeCell ref="A101:H101"/>
    <mergeCell ref="A102:H102"/>
    <mergeCell ref="A103:H103"/>
    <mergeCell ref="D104:E104"/>
    <mergeCell ref="A105:A106"/>
    <mergeCell ref="B105:B106"/>
    <mergeCell ref="C105:C106"/>
    <mergeCell ref="D105:E106"/>
    <mergeCell ref="F105:F106"/>
    <mergeCell ref="G105:G106"/>
    <mergeCell ref="H105:H106"/>
    <mergeCell ref="A92:A93"/>
    <mergeCell ref="C92:C93"/>
    <mergeCell ref="D92:D93"/>
    <mergeCell ref="A99:D99"/>
    <mergeCell ref="A94:A95"/>
    <mergeCell ref="C94:C95"/>
    <mergeCell ref="D94:D95"/>
    <mergeCell ref="A96:C97"/>
    <mergeCell ref="D96:D97"/>
    <mergeCell ref="C70:C71"/>
    <mergeCell ref="D70:D71"/>
    <mergeCell ref="A72:A73"/>
    <mergeCell ref="C72:C73"/>
    <mergeCell ref="D72:D73"/>
    <mergeCell ref="A74:A75"/>
    <mergeCell ref="C74:C75"/>
    <mergeCell ref="A82:A83"/>
    <mergeCell ref="C82:C83"/>
    <mergeCell ref="D82:D83"/>
    <mergeCell ref="A89:D89"/>
    <mergeCell ref="A90:A91"/>
    <mergeCell ref="B90:B91"/>
    <mergeCell ref="C90:C91"/>
    <mergeCell ref="D90:D91"/>
    <mergeCell ref="D84:D85"/>
    <mergeCell ref="A86:C87"/>
    <mergeCell ref="D86:D87"/>
    <mergeCell ref="A79:D79"/>
    <mergeCell ref="A84:A85"/>
    <mergeCell ref="C84:C85"/>
    <mergeCell ref="A33:A34"/>
    <mergeCell ref="C33:C34"/>
    <mergeCell ref="D33:D34"/>
    <mergeCell ref="A57:D57"/>
    <mergeCell ref="A58:D58"/>
    <mergeCell ref="A59:D59"/>
    <mergeCell ref="A60:A61"/>
    <mergeCell ref="B60:B61"/>
    <mergeCell ref="C60:C61"/>
    <mergeCell ref="D60:D61"/>
    <mergeCell ref="A24:A25"/>
    <mergeCell ref="C24:C25"/>
    <mergeCell ref="D24:D25"/>
    <mergeCell ref="A26:C27"/>
    <mergeCell ref="D26:D27"/>
    <mergeCell ref="A20:A21"/>
    <mergeCell ref="B20:B21"/>
    <mergeCell ref="C20:C21"/>
    <mergeCell ref="D20:D21"/>
    <mergeCell ref="A22:A23"/>
    <mergeCell ref="C22:C23"/>
    <mergeCell ref="D22:D23"/>
    <mergeCell ref="A29:A30"/>
    <mergeCell ref="B29:B30"/>
    <mergeCell ref="C29:C30"/>
    <mergeCell ref="D29:D30"/>
    <mergeCell ref="A31:A32"/>
    <mergeCell ref="C31:C32"/>
    <mergeCell ref="D31:D32"/>
    <mergeCell ref="A1:D1"/>
    <mergeCell ref="A2:D2"/>
    <mergeCell ref="A3:D3"/>
    <mergeCell ref="A9:D9"/>
    <mergeCell ref="A10:D10"/>
    <mergeCell ref="A11:A12"/>
    <mergeCell ref="B11:B12"/>
    <mergeCell ref="C11:C12"/>
    <mergeCell ref="D11:D12"/>
    <mergeCell ref="A13:A14"/>
    <mergeCell ref="C13:C14"/>
    <mergeCell ref="D13:D14"/>
    <mergeCell ref="A15:A16"/>
    <mergeCell ref="C15:C16"/>
    <mergeCell ref="D15:D16"/>
    <mergeCell ref="A17:C18"/>
    <mergeCell ref="D17:D18"/>
    <mergeCell ref="A38:A39"/>
    <mergeCell ref="B38:B39"/>
    <mergeCell ref="C38:C39"/>
    <mergeCell ref="D38:D39"/>
    <mergeCell ref="A40:A41"/>
    <mergeCell ref="C40:C41"/>
    <mergeCell ref="D40:D41"/>
    <mergeCell ref="A35:C36"/>
    <mergeCell ref="D35:D36"/>
    <mergeCell ref="A47:A48"/>
    <mergeCell ref="B47:B48"/>
    <mergeCell ref="C47:C48"/>
    <mergeCell ref="D47:D48"/>
    <mergeCell ref="A49:A50"/>
    <mergeCell ref="C49:C50"/>
    <mergeCell ref="D49:D50"/>
    <mergeCell ref="A42:A43"/>
    <mergeCell ref="C42:C43"/>
    <mergeCell ref="D42:D43"/>
    <mergeCell ref="A44:C45"/>
    <mergeCell ref="D44:D45"/>
    <mergeCell ref="D74:D75"/>
    <mergeCell ref="A76:C77"/>
    <mergeCell ref="D76:D77"/>
    <mergeCell ref="A80:A81"/>
    <mergeCell ref="B80:B81"/>
    <mergeCell ref="C80:C81"/>
    <mergeCell ref="D80:D81"/>
    <mergeCell ref="A51:A52"/>
    <mergeCell ref="C51:C52"/>
    <mergeCell ref="D51:D52"/>
    <mergeCell ref="A53:C54"/>
    <mergeCell ref="D53:D54"/>
    <mergeCell ref="A55:D55"/>
    <mergeCell ref="A62:A63"/>
    <mergeCell ref="C62:C63"/>
    <mergeCell ref="D62:D63"/>
    <mergeCell ref="A64:A65"/>
    <mergeCell ref="C64:C65"/>
    <mergeCell ref="D64:D65"/>
    <mergeCell ref="A66:C67"/>
    <mergeCell ref="D66:D67"/>
    <mergeCell ref="A69:D69"/>
    <mergeCell ref="A70:A71"/>
    <mergeCell ref="B70:B71"/>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EBD55-722D-426F-B894-06EE8A0C2795}">
  <dimension ref="A1:I40"/>
  <sheetViews>
    <sheetView topLeftCell="A2" workbookViewId="0">
      <selection activeCell="G40" sqref="G40"/>
    </sheetView>
  </sheetViews>
  <sheetFormatPr defaultRowHeight="12"/>
  <cols>
    <col min="1" max="1" width="17.5703125" style="191" customWidth="1"/>
    <col min="2" max="2" width="70.85546875" style="191" customWidth="1"/>
    <col min="3" max="4" width="12.140625" style="191" customWidth="1"/>
    <col min="5" max="5" width="13.85546875" style="191" customWidth="1"/>
    <col min="6" max="6" width="12.140625" style="191" customWidth="1"/>
    <col min="7" max="7" width="22.42578125" style="191" customWidth="1"/>
    <col min="8" max="9" width="12.140625" style="191" customWidth="1"/>
    <col min="10" max="16384" width="9.140625" style="191"/>
  </cols>
  <sheetData>
    <row r="1" spans="1:7" ht="36">
      <c r="B1" s="187" t="s">
        <v>414</v>
      </c>
      <c r="C1" s="188" t="s">
        <v>415</v>
      </c>
      <c r="D1" s="187" t="s">
        <v>416</v>
      </c>
      <c r="E1" s="188" t="s">
        <v>417</v>
      </c>
      <c r="F1" s="188" t="s">
        <v>418</v>
      </c>
      <c r="G1" s="189" t="s">
        <v>419</v>
      </c>
    </row>
    <row r="2" spans="1:7">
      <c r="A2" s="297" t="s">
        <v>420</v>
      </c>
      <c r="B2" s="192" t="s">
        <v>421</v>
      </c>
      <c r="C2" s="193">
        <f>Produtividade!F130</f>
        <v>2.4749141453442998</v>
      </c>
      <c r="D2" s="187">
        <v>33.619999999999997</v>
      </c>
      <c r="E2" s="194">
        <v>1</v>
      </c>
      <c r="F2" s="187">
        <f t="shared" ref="F2:F32" si="0">D2*E2</f>
        <v>33.619999999999997</v>
      </c>
      <c r="G2" s="189">
        <f t="shared" ref="G2:G32" si="1">F2*C2</f>
        <v>83.206613566475355</v>
      </c>
    </row>
    <row r="3" spans="1:7">
      <c r="A3" s="297"/>
      <c r="B3" s="192" t="s">
        <v>422</v>
      </c>
      <c r="C3" s="193">
        <f>$C$2</f>
        <v>2.4749141453442998</v>
      </c>
      <c r="D3" s="187">
        <v>409.56</v>
      </c>
      <c r="E3" s="194">
        <v>1</v>
      </c>
      <c r="F3" s="187">
        <f t="shared" si="0"/>
        <v>409.56</v>
      </c>
      <c r="G3" s="189">
        <f t="shared" si="1"/>
        <v>1013.6258373672114</v>
      </c>
    </row>
    <row r="4" spans="1:7">
      <c r="A4" s="297"/>
      <c r="B4" s="192" t="s">
        <v>423</v>
      </c>
      <c r="C4" s="193">
        <f t="shared" ref="C4:C15" si="2">$C$2</f>
        <v>2.4749141453442998</v>
      </c>
      <c r="D4" s="187">
        <v>699.64</v>
      </c>
      <c r="E4" s="194">
        <v>2</v>
      </c>
      <c r="F4" s="187">
        <f t="shared" si="0"/>
        <v>1399.28</v>
      </c>
      <c r="G4" s="189">
        <f t="shared" si="1"/>
        <v>3463.0978652973718</v>
      </c>
    </row>
    <row r="5" spans="1:7">
      <c r="A5" s="297"/>
      <c r="B5" s="192" t="s">
        <v>424</v>
      </c>
      <c r="C5" s="193">
        <f t="shared" si="2"/>
        <v>2.4749141453442998</v>
      </c>
      <c r="D5" s="187">
        <v>40.92</v>
      </c>
      <c r="E5" s="194">
        <v>1</v>
      </c>
      <c r="F5" s="187">
        <f t="shared" si="0"/>
        <v>40.92</v>
      </c>
      <c r="G5" s="189">
        <f t="shared" si="1"/>
        <v>101.27348682748875</v>
      </c>
    </row>
    <row r="6" spans="1:7">
      <c r="A6" s="297"/>
      <c r="B6" s="192" t="s">
        <v>425</v>
      </c>
      <c r="C6" s="193">
        <f t="shared" si="2"/>
        <v>2.4749141453442998</v>
      </c>
      <c r="D6" s="187">
        <v>101.45</v>
      </c>
      <c r="E6" s="195">
        <f>0.5/5</f>
        <v>0.1</v>
      </c>
      <c r="F6" s="187">
        <f t="shared" si="0"/>
        <v>10.145000000000001</v>
      </c>
      <c r="G6" s="189">
        <f t="shared" si="1"/>
        <v>25.108004004517923</v>
      </c>
    </row>
    <row r="7" spans="1:7">
      <c r="A7" s="297"/>
      <c r="B7" s="192" t="s">
        <v>426</v>
      </c>
      <c r="C7" s="193">
        <f t="shared" si="2"/>
        <v>2.4749141453442998</v>
      </c>
      <c r="D7" s="187">
        <v>288.64</v>
      </c>
      <c r="E7" s="194">
        <v>1</v>
      </c>
      <c r="F7" s="187">
        <f t="shared" si="0"/>
        <v>288.64</v>
      </c>
      <c r="G7" s="189">
        <f t="shared" si="1"/>
        <v>714.35921891217868</v>
      </c>
    </row>
    <row r="8" spans="1:7">
      <c r="A8" s="297"/>
      <c r="B8" s="192" t="s">
        <v>427</v>
      </c>
      <c r="C8" s="193">
        <f t="shared" si="2"/>
        <v>2.4749141453442998</v>
      </c>
      <c r="D8" s="187">
        <v>166.94</v>
      </c>
      <c r="E8" s="194">
        <v>1</v>
      </c>
      <c r="F8" s="187">
        <f t="shared" si="0"/>
        <v>166.94</v>
      </c>
      <c r="G8" s="189">
        <f t="shared" si="1"/>
        <v>413.16216742377742</v>
      </c>
    </row>
    <row r="9" spans="1:7">
      <c r="A9" s="297"/>
      <c r="B9" s="192" t="s">
        <v>428</v>
      </c>
      <c r="C9" s="193">
        <f t="shared" si="2"/>
        <v>2.4749141453442998</v>
      </c>
      <c r="D9" s="187">
        <v>331.84</v>
      </c>
      <c r="E9" s="194">
        <v>2</v>
      </c>
      <c r="F9" s="187">
        <f t="shared" si="0"/>
        <v>663.68</v>
      </c>
      <c r="G9" s="189">
        <f t="shared" si="1"/>
        <v>1642.5510199821047</v>
      </c>
    </row>
    <row r="10" spans="1:7">
      <c r="A10" s="297"/>
      <c r="B10" s="192" t="s">
        <v>429</v>
      </c>
      <c r="C10" s="193">
        <f t="shared" si="2"/>
        <v>2.4749141453442998</v>
      </c>
      <c r="D10" s="187">
        <v>82.51</v>
      </c>
      <c r="E10" s="195">
        <f>3/5</f>
        <v>0.6</v>
      </c>
      <c r="F10" s="187">
        <f t="shared" si="0"/>
        <v>49.506</v>
      </c>
      <c r="G10" s="189">
        <f t="shared" si="1"/>
        <v>122.5230996794149</v>
      </c>
    </row>
    <row r="11" spans="1:7">
      <c r="A11" s="297"/>
      <c r="B11" s="192" t="s">
        <v>430</v>
      </c>
      <c r="C11" s="193">
        <f t="shared" si="2"/>
        <v>2.4749141453442998</v>
      </c>
      <c r="D11" s="187">
        <v>67.91</v>
      </c>
      <c r="E11" s="194">
        <v>1</v>
      </c>
      <c r="F11" s="187">
        <f t="shared" si="0"/>
        <v>67.91</v>
      </c>
      <c r="G11" s="189">
        <f t="shared" si="1"/>
        <v>168.07141961033139</v>
      </c>
    </row>
    <row r="12" spans="1:7">
      <c r="A12" s="297"/>
      <c r="B12" s="192" t="s">
        <v>431</v>
      </c>
      <c r="C12" s="193">
        <f t="shared" si="2"/>
        <v>2.4749141453442998</v>
      </c>
      <c r="D12" s="187">
        <v>66.959999999999994</v>
      </c>
      <c r="E12" s="194">
        <v>1</v>
      </c>
      <c r="F12" s="187">
        <f t="shared" si="0"/>
        <v>66.959999999999994</v>
      </c>
      <c r="G12" s="189">
        <f t="shared" si="1"/>
        <v>165.72025117225431</v>
      </c>
    </row>
    <row r="13" spans="1:7">
      <c r="A13" s="297"/>
      <c r="B13" s="192" t="s">
        <v>432</v>
      </c>
      <c r="C13" s="193">
        <f t="shared" si="2"/>
        <v>2.4749141453442998</v>
      </c>
      <c r="D13" s="187">
        <v>14.4</v>
      </c>
      <c r="E13" s="195">
        <f>0.5/5</f>
        <v>0.1</v>
      </c>
      <c r="F13" s="187">
        <f t="shared" si="0"/>
        <v>1.4400000000000002</v>
      </c>
      <c r="G13" s="189">
        <f t="shared" si="1"/>
        <v>3.5638763692957922</v>
      </c>
    </row>
    <row r="14" spans="1:7">
      <c r="A14" s="297"/>
      <c r="B14" s="192" t="s">
        <v>433</v>
      </c>
      <c r="C14" s="193">
        <f t="shared" si="2"/>
        <v>2.4749141453442998</v>
      </c>
      <c r="D14" s="187">
        <v>61.4</v>
      </c>
      <c r="E14" s="194">
        <v>1</v>
      </c>
      <c r="F14" s="187">
        <f t="shared" si="0"/>
        <v>61.4</v>
      </c>
      <c r="G14" s="189">
        <f t="shared" si="1"/>
        <v>151.95972852413999</v>
      </c>
    </row>
    <row r="15" spans="1:7">
      <c r="A15" s="297"/>
      <c r="B15" s="192" t="s">
        <v>434</v>
      </c>
      <c r="C15" s="193">
        <f t="shared" si="2"/>
        <v>2.4749141453442998</v>
      </c>
      <c r="D15" s="187">
        <v>58.56</v>
      </c>
      <c r="E15" s="194">
        <v>1</v>
      </c>
      <c r="F15" s="187">
        <f t="shared" si="0"/>
        <v>58.56</v>
      </c>
      <c r="G15" s="189">
        <f t="shared" si="1"/>
        <v>144.93097235136219</v>
      </c>
    </row>
    <row r="16" spans="1:7">
      <c r="A16" s="297"/>
      <c r="B16" s="192" t="s">
        <v>435</v>
      </c>
      <c r="C16" s="193">
        <f>Produtividade!F131</f>
        <v>6.599771054251466</v>
      </c>
      <c r="D16" s="187">
        <v>214.2</v>
      </c>
      <c r="E16" s="194">
        <v>1</v>
      </c>
      <c r="F16" s="187">
        <f t="shared" si="0"/>
        <v>214.2</v>
      </c>
      <c r="G16" s="189">
        <f t="shared" si="1"/>
        <v>1413.6709598206639</v>
      </c>
    </row>
    <row r="17" spans="1:7">
      <c r="A17" s="297"/>
      <c r="B17" s="192" t="s">
        <v>436</v>
      </c>
      <c r="C17" s="193">
        <f>$C$16</f>
        <v>6.599771054251466</v>
      </c>
      <c r="D17" s="187">
        <v>160</v>
      </c>
      <c r="E17" s="195">
        <f>1/5</f>
        <v>0.2</v>
      </c>
      <c r="F17" s="187">
        <f t="shared" si="0"/>
        <v>32</v>
      </c>
      <c r="G17" s="189">
        <f t="shared" si="1"/>
        <v>211.19267373604691</v>
      </c>
    </row>
    <row r="18" spans="1:7">
      <c r="A18" s="297"/>
      <c r="B18" s="192" t="s">
        <v>437</v>
      </c>
      <c r="C18" s="193">
        <f t="shared" ref="C18:C20" si="3">$C$16</f>
        <v>6.599771054251466</v>
      </c>
      <c r="D18" s="187">
        <v>348.77</v>
      </c>
      <c r="E18" s="194">
        <v>1</v>
      </c>
      <c r="F18" s="187">
        <f t="shared" si="0"/>
        <v>348.77</v>
      </c>
      <c r="G18" s="189">
        <f t="shared" si="1"/>
        <v>2301.8021505912839</v>
      </c>
    </row>
    <row r="19" spans="1:7">
      <c r="A19" s="297"/>
      <c r="B19" s="192" t="s">
        <v>438</v>
      </c>
      <c r="C19" s="193">
        <f t="shared" si="3"/>
        <v>6.599771054251466</v>
      </c>
      <c r="D19" s="187">
        <v>377.06</v>
      </c>
      <c r="E19" s="194">
        <v>1</v>
      </c>
      <c r="F19" s="187">
        <f t="shared" si="0"/>
        <v>377.06</v>
      </c>
      <c r="G19" s="189">
        <f t="shared" si="1"/>
        <v>2488.5096737160579</v>
      </c>
    </row>
    <row r="20" spans="1:7">
      <c r="A20" s="297"/>
      <c r="B20" s="192" t="s">
        <v>439</v>
      </c>
      <c r="C20" s="193">
        <f t="shared" si="3"/>
        <v>6.599771054251466</v>
      </c>
      <c r="D20" s="187">
        <v>426.36</v>
      </c>
      <c r="E20" s="194">
        <v>1</v>
      </c>
      <c r="F20" s="187">
        <f t="shared" si="0"/>
        <v>426.36</v>
      </c>
      <c r="G20" s="189">
        <f t="shared" si="1"/>
        <v>2813.8783866906551</v>
      </c>
    </row>
    <row r="21" spans="1:7">
      <c r="A21" s="297"/>
      <c r="B21" s="192" t="s">
        <v>440</v>
      </c>
      <c r="C21" s="193">
        <f>Produtividade!F132</f>
        <v>1.6499427635628665</v>
      </c>
      <c r="D21" s="187">
        <v>285.5</v>
      </c>
      <c r="E21" s="195">
        <f>3/5</f>
        <v>0.6</v>
      </c>
      <c r="F21" s="187">
        <f t="shared" si="0"/>
        <v>171.29999999999998</v>
      </c>
      <c r="G21" s="189">
        <f t="shared" si="1"/>
        <v>282.63519539831901</v>
      </c>
    </row>
    <row r="22" spans="1:7">
      <c r="A22" s="297"/>
      <c r="B22" s="192" t="s">
        <v>441</v>
      </c>
      <c r="C22" s="193">
        <f>Produtividade!F134</f>
        <v>9.8996565813771991</v>
      </c>
      <c r="D22" s="187">
        <v>2.5499999999999998</v>
      </c>
      <c r="E22" s="194">
        <v>1</v>
      </c>
      <c r="F22" s="187">
        <f t="shared" si="0"/>
        <v>2.5499999999999998</v>
      </c>
      <c r="G22" s="189">
        <f t="shared" si="1"/>
        <v>25.244124282511855</v>
      </c>
    </row>
    <row r="23" spans="1:7">
      <c r="A23" s="297"/>
      <c r="B23" s="192" t="s">
        <v>442</v>
      </c>
      <c r="C23" s="193">
        <f>$C$22</f>
        <v>9.8996565813771991</v>
      </c>
      <c r="D23" s="187">
        <v>121.08</v>
      </c>
      <c r="E23" s="194">
        <v>2</v>
      </c>
      <c r="F23" s="187">
        <f t="shared" si="0"/>
        <v>242.16</v>
      </c>
      <c r="G23" s="189">
        <f t="shared" si="1"/>
        <v>2397.3008377463025</v>
      </c>
    </row>
    <row r="24" spans="1:7">
      <c r="A24" s="297"/>
      <c r="B24" s="192" t="s">
        <v>443</v>
      </c>
      <c r="C24" s="193">
        <f>$C$22</f>
        <v>9.8996565813771991</v>
      </c>
      <c r="D24" s="187">
        <v>36.159999999999997</v>
      </c>
      <c r="E24" s="194">
        <v>1</v>
      </c>
      <c r="F24" s="187">
        <f t="shared" si="0"/>
        <v>36.159999999999997</v>
      </c>
      <c r="G24" s="189">
        <f t="shared" si="1"/>
        <v>357.9715819825995</v>
      </c>
    </row>
    <row r="25" spans="1:7">
      <c r="A25" s="297"/>
      <c r="B25" s="192" t="s">
        <v>444</v>
      </c>
      <c r="C25" s="193">
        <f>$C$22</f>
        <v>9.8996565813771991</v>
      </c>
      <c r="D25" s="187">
        <v>138.72</v>
      </c>
      <c r="E25" s="194">
        <v>3</v>
      </c>
      <c r="F25" s="187">
        <f t="shared" si="0"/>
        <v>416.15999999999997</v>
      </c>
      <c r="G25" s="189">
        <f t="shared" si="1"/>
        <v>4119.8410829059349</v>
      </c>
    </row>
    <row r="26" spans="1:7">
      <c r="A26" s="297"/>
      <c r="B26" s="192" t="s">
        <v>457</v>
      </c>
      <c r="C26" s="193">
        <f>Produtividade!F133</f>
        <v>1.9799313162754397</v>
      </c>
      <c r="D26" s="187">
        <v>141.09</v>
      </c>
      <c r="E26" s="194">
        <v>1</v>
      </c>
      <c r="F26" s="187">
        <f t="shared" si="0"/>
        <v>141.09</v>
      </c>
      <c r="G26" s="189">
        <f t="shared" si="1"/>
        <v>279.34850941330177</v>
      </c>
    </row>
    <row r="27" spans="1:7">
      <c r="A27" s="297"/>
      <c r="B27" s="192" t="s">
        <v>458</v>
      </c>
      <c r="C27" s="193">
        <f>C26</f>
        <v>1.9799313162754397</v>
      </c>
      <c r="D27" s="187">
        <v>465.37</v>
      </c>
      <c r="E27" s="194">
        <v>2</v>
      </c>
      <c r="F27" s="187">
        <f t="shared" si="0"/>
        <v>930.74</v>
      </c>
      <c r="G27" s="189">
        <f t="shared" si="1"/>
        <v>1842.8012733102028</v>
      </c>
    </row>
    <row r="28" spans="1:7">
      <c r="A28" s="297"/>
      <c r="B28" s="192" t="s">
        <v>459</v>
      </c>
      <c r="C28" s="193">
        <f>C27</f>
        <v>1.9799313162754397</v>
      </c>
      <c r="D28" s="187">
        <v>262.58999999999997</v>
      </c>
      <c r="E28" s="194">
        <v>2</v>
      </c>
      <c r="F28" s="187">
        <f t="shared" si="0"/>
        <v>525.17999999999995</v>
      </c>
      <c r="G28" s="189">
        <f t="shared" si="1"/>
        <v>1039.8203286815353</v>
      </c>
    </row>
    <row r="29" spans="1:7" ht="12" customHeight="1">
      <c r="A29" s="298" t="s">
        <v>445</v>
      </c>
      <c r="B29" s="192" t="s">
        <v>446</v>
      </c>
      <c r="C29" s="193">
        <f>Produtividade!F135</f>
        <v>1.0624652392506173</v>
      </c>
      <c r="D29" s="187">
        <v>375.52</v>
      </c>
      <c r="E29" s="195">
        <f>1/5</f>
        <v>0.2</v>
      </c>
      <c r="F29" s="187">
        <f t="shared" si="0"/>
        <v>75.103999999999999</v>
      </c>
      <c r="G29" s="189">
        <f t="shared" si="1"/>
        <v>79.795389328678368</v>
      </c>
    </row>
    <row r="30" spans="1:7">
      <c r="A30" s="299"/>
      <c r="B30" s="192" t="s">
        <v>447</v>
      </c>
      <c r="C30" s="193">
        <f>Produtividade!F136</f>
        <v>0.31873957177518525</v>
      </c>
      <c r="D30" s="187">
        <v>1138.5999999999999</v>
      </c>
      <c r="E30" s="195">
        <f>1/5</f>
        <v>0.2</v>
      </c>
      <c r="F30" s="187">
        <f t="shared" si="0"/>
        <v>227.72</v>
      </c>
      <c r="G30" s="189">
        <f t="shared" si="1"/>
        <v>72.583375284645186</v>
      </c>
    </row>
    <row r="31" spans="1:7">
      <c r="A31" s="300"/>
      <c r="B31" s="192" t="s">
        <v>448</v>
      </c>
      <c r="C31" s="193">
        <f>Produtividade!F137</f>
        <v>2.8686561459766672E-2</v>
      </c>
      <c r="D31" s="187">
        <v>700</v>
      </c>
      <c r="E31" s="194">
        <v>1</v>
      </c>
      <c r="F31" s="187">
        <f t="shared" si="0"/>
        <v>700</v>
      </c>
      <c r="G31" s="189">
        <f t="shared" si="1"/>
        <v>20.08059302183667</v>
      </c>
    </row>
    <row r="32" spans="1:7" ht="24">
      <c r="A32" s="190" t="s">
        <v>449</v>
      </c>
      <c r="B32" s="192" t="s">
        <v>450</v>
      </c>
      <c r="C32" s="193">
        <f>Produtividade!F138</f>
        <v>1.0624652392506173</v>
      </c>
      <c r="D32" s="187">
        <v>20500</v>
      </c>
      <c r="E32" s="196">
        <f>1/40</f>
        <v>2.5000000000000001E-2</v>
      </c>
      <c r="F32" s="187">
        <f t="shared" si="0"/>
        <v>512.5</v>
      </c>
      <c r="G32" s="189">
        <f t="shared" si="1"/>
        <v>544.51343511594132</v>
      </c>
    </row>
    <row r="33" spans="1:9">
      <c r="B33" s="197"/>
      <c r="C33" s="198"/>
      <c r="D33" s="199"/>
      <c r="E33" s="199"/>
      <c r="F33" s="199"/>
      <c r="G33" s="200"/>
    </row>
    <row r="34" spans="1:9" ht="24">
      <c r="B34" s="187" t="s">
        <v>414</v>
      </c>
      <c r="C34" s="188" t="s">
        <v>451</v>
      </c>
      <c r="D34" s="187"/>
      <c r="E34" s="188" t="s">
        <v>452</v>
      </c>
      <c r="F34" s="188" t="s">
        <v>418</v>
      </c>
      <c r="G34" s="189"/>
      <c r="I34" s="191" t="s">
        <v>453</v>
      </c>
    </row>
    <row r="35" spans="1:9">
      <c r="A35" s="297" t="s">
        <v>454</v>
      </c>
      <c r="B35" s="192" t="s">
        <v>455</v>
      </c>
      <c r="C35" s="193">
        <f>Produtividade!F139</f>
        <v>0.13602399174406585</v>
      </c>
      <c r="D35" s="187">
        <v>1556.79</v>
      </c>
      <c r="E35" s="187">
        <v>1</v>
      </c>
      <c r="F35" s="187">
        <f>D35*E35</f>
        <v>1556.79</v>
      </c>
      <c r="G35" s="189">
        <f>F35*C35</f>
        <v>211.76079010724428</v>
      </c>
    </row>
    <row r="36" spans="1:9">
      <c r="A36" s="297"/>
      <c r="B36" s="192" t="s">
        <v>456</v>
      </c>
      <c r="C36" s="193">
        <f>Produtividade!F140</f>
        <v>0.78668599661293714</v>
      </c>
      <c r="D36" s="187">
        <v>4441.78</v>
      </c>
      <c r="E36" s="187">
        <v>1</v>
      </c>
      <c r="F36" s="187">
        <f>D36*E36</f>
        <v>4441.78</v>
      </c>
      <c r="G36" s="189">
        <f>F36*C36</f>
        <v>3494.2861260354116</v>
      </c>
    </row>
    <row r="37" spans="1:9">
      <c r="B37" s="197"/>
      <c r="C37" s="197"/>
      <c r="D37" s="197"/>
      <c r="E37" s="197"/>
      <c r="F37" s="197"/>
      <c r="G37" s="201"/>
    </row>
    <row r="38" spans="1:9">
      <c r="B38" s="202" t="s">
        <v>60</v>
      </c>
      <c r="C38" s="203"/>
      <c r="D38" s="203"/>
      <c r="E38" s="203"/>
      <c r="F38" s="203"/>
      <c r="G38" s="204">
        <f>SUM(G2:G37)</f>
        <v>32210.190048257096</v>
      </c>
    </row>
    <row r="40" spans="1:9" ht="12.75">
      <c r="G40" s="184"/>
    </row>
  </sheetData>
  <mergeCells count="3">
    <mergeCell ref="A2:A28"/>
    <mergeCell ref="A29:A31"/>
    <mergeCell ref="A35:A36"/>
  </mergeCells>
  <pageMargins left="0" right="0" top="0.39370078740157483" bottom="0.39370078740157483" header="0" footer="0"/>
  <pageSetup paperSize="9" orientation="portrait" verticalDpi="0" r:id="rId1"/>
  <headerFooter>
    <oddHeader>&amp;C&amp;A</oddHeader>
    <oddFooter>&amp;CPágina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46"/>
  <sheetViews>
    <sheetView zoomScale="80" zoomScaleNormal="80" workbookViewId="0">
      <selection activeCell="K15" sqref="K15"/>
    </sheetView>
  </sheetViews>
  <sheetFormatPr defaultColWidth="9.140625" defaultRowHeight="12.75"/>
  <cols>
    <col min="1" max="1" width="21.85546875" style="107" customWidth="1"/>
    <col min="2" max="2" width="51.85546875" style="107" customWidth="1"/>
    <col min="3" max="3" width="14.28515625" style="127" customWidth="1"/>
    <col min="4" max="4" width="16.7109375" style="125" customWidth="1"/>
    <col min="5" max="6" width="19.7109375" style="107" customWidth="1"/>
    <col min="7" max="8" width="9.140625" style="216"/>
    <col min="9" max="9" width="13" style="216" bestFit="1" customWidth="1"/>
    <col min="10" max="10" width="9.140625" style="216"/>
    <col min="11" max="1017" width="9.140625" style="107"/>
    <col min="1018" max="1024" width="11.5703125" style="13" customWidth="1"/>
    <col min="1025" max="16384" width="9.140625" style="13"/>
  </cols>
  <sheetData>
    <row r="1" spans="1:9">
      <c r="A1" s="301" t="s">
        <v>214</v>
      </c>
      <c r="B1" s="301"/>
      <c r="C1" s="301"/>
      <c r="D1" s="301"/>
      <c r="E1" s="301"/>
      <c r="F1" s="301"/>
    </row>
    <row r="2" spans="1:9">
      <c r="A2" s="108" t="s">
        <v>215</v>
      </c>
      <c r="B2" s="108" t="s">
        <v>216</v>
      </c>
      <c r="C2" s="109" t="s">
        <v>217</v>
      </c>
      <c r="D2" s="110" t="s">
        <v>218</v>
      </c>
      <c r="E2" s="109" t="s">
        <v>219</v>
      </c>
      <c r="F2" s="109" t="s">
        <v>220</v>
      </c>
      <c r="I2" s="217">
        <f>'Quadro resumo '!P11</f>
        <v>0.1</v>
      </c>
    </row>
    <row r="3" spans="1:9">
      <c r="A3" s="111" t="s">
        <v>221</v>
      </c>
      <c r="B3" s="112" t="s">
        <v>222</v>
      </c>
      <c r="C3" s="113">
        <f>H3+I3</f>
        <v>4.4000000000000004</v>
      </c>
      <c r="D3" s="114">
        <v>6</v>
      </c>
      <c r="E3" s="115">
        <f t="shared" ref="E3:E20" si="0">C3*D3</f>
        <v>26.400000000000002</v>
      </c>
      <c r="F3" s="113">
        <f t="shared" ref="F3:F20" si="1">(E3/12)/6</f>
        <v>0.3666666666666667</v>
      </c>
      <c r="H3" s="216">
        <v>4</v>
      </c>
      <c r="I3" s="216">
        <f>H3*$I$2</f>
        <v>0.4</v>
      </c>
    </row>
    <row r="4" spans="1:9" ht="25.5">
      <c r="A4" s="111" t="s">
        <v>221</v>
      </c>
      <c r="B4" s="112" t="s">
        <v>223</v>
      </c>
      <c r="C4" s="113">
        <f t="shared" ref="C4:C20" si="2">H4+I4</f>
        <v>17.600000000000001</v>
      </c>
      <c r="D4" s="114">
        <v>18</v>
      </c>
      <c r="E4" s="115">
        <f t="shared" si="0"/>
        <v>316.8</v>
      </c>
      <c r="F4" s="113">
        <f t="shared" si="1"/>
        <v>4.4000000000000004</v>
      </c>
      <c r="H4" s="216">
        <v>16</v>
      </c>
      <c r="I4" s="216">
        <f t="shared" ref="I4:I22" si="3">H4*$I$2</f>
        <v>1.6</v>
      </c>
    </row>
    <row r="5" spans="1:9" ht="25.5">
      <c r="A5" s="111" t="s">
        <v>221</v>
      </c>
      <c r="B5" s="112" t="s">
        <v>224</v>
      </c>
      <c r="C5" s="113">
        <f t="shared" si="2"/>
        <v>20.57</v>
      </c>
      <c r="D5" s="114">
        <v>30</v>
      </c>
      <c r="E5" s="115">
        <f t="shared" si="0"/>
        <v>617.1</v>
      </c>
      <c r="F5" s="113">
        <f t="shared" si="1"/>
        <v>8.5708333333333346</v>
      </c>
      <c r="H5" s="216">
        <v>18.7</v>
      </c>
      <c r="I5" s="216">
        <f t="shared" si="3"/>
        <v>1.87</v>
      </c>
    </row>
    <row r="6" spans="1:9">
      <c r="A6" s="111" t="s">
        <v>221</v>
      </c>
      <c r="B6" s="112" t="s">
        <v>225</v>
      </c>
      <c r="C6" s="113">
        <f t="shared" si="2"/>
        <v>21.01</v>
      </c>
      <c r="D6" s="114">
        <v>18</v>
      </c>
      <c r="E6" s="115">
        <f t="shared" si="0"/>
        <v>378.18</v>
      </c>
      <c r="F6" s="113">
        <f t="shared" si="1"/>
        <v>5.2525000000000004</v>
      </c>
      <c r="H6" s="216">
        <v>19.100000000000001</v>
      </c>
      <c r="I6" s="216">
        <f t="shared" si="3"/>
        <v>1.9100000000000001</v>
      </c>
    </row>
    <row r="7" spans="1:9" ht="51">
      <c r="A7" s="111" t="s">
        <v>221</v>
      </c>
      <c r="B7" s="112" t="s">
        <v>226</v>
      </c>
      <c r="C7" s="113">
        <f t="shared" si="2"/>
        <v>51.260000000000005</v>
      </c>
      <c r="D7" s="114">
        <v>12</v>
      </c>
      <c r="E7" s="115">
        <f t="shared" si="0"/>
        <v>615.12000000000012</v>
      </c>
      <c r="F7" s="113">
        <f t="shared" si="1"/>
        <v>8.5433333333333348</v>
      </c>
      <c r="H7" s="216">
        <v>46.6</v>
      </c>
      <c r="I7" s="216">
        <f t="shared" si="3"/>
        <v>4.66</v>
      </c>
    </row>
    <row r="8" spans="1:9">
      <c r="A8" s="111" t="s">
        <v>221</v>
      </c>
      <c r="B8" s="112" t="s">
        <v>227</v>
      </c>
      <c r="C8" s="113">
        <f t="shared" si="2"/>
        <v>36.520000000000003</v>
      </c>
      <c r="D8" s="114">
        <v>6</v>
      </c>
      <c r="E8" s="115">
        <f t="shared" si="0"/>
        <v>219.12</v>
      </c>
      <c r="F8" s="113">
        <f t="shared" si="1"/>
        <v>3.0433333333333334</v>
      </c>
      <c r="H8" s="216">
        <v>33.200000000000003</v>
      </c>
      <c r="I8" s="216">
        <f t="shared" si="3"/>
        <v>3.3200000000000003</v>
      </c>
    </row>
    <row r="9" spans="1:9">
      <c r="A9" s="111" t="s">
        <v>221</v>
      </c>
      <c r="B9" s="112" t="s">
        <v>228</v>
      </c>
      <c r="C9" s="113">
        <f t="shared" si="2"/>
        <v>4.2789999999999999</v>
      </c>
      <c r="D9" s="114">
        <v>30</v>
      </c>
      <c r="E9" s="115">
        <f t="shared" si="0"/>
        <v>128.37</v>
      </c>
      <c r="F9" s="113">
        <f t="shared" si="1"/>
        <v>1.7829166666666667</v>
      </c>
      <c r="H9" s="216">
        <v>3.89</v>
      </c>
      <c r="I9" s="216">
        <f t="shared" si="3"/>
        <v>0.38900000000000001</v>
      </c>
    </row>
    <row r="10" spans="1:9" ht="38.25">
      <c r="A10" s="111" t="s">
        <v>221</v>
      </c>
      <c r="B10" s="112" t="s">
        <v>229</v>
      </c>
      <c r="C10" s="113">
        <f t="shared" si="2"/>
        <v>37.839999999999996</v>
      </c>
      <c r="D10" s="114">
        <v>12</v>
      </c>
      <c r="E10" s="115">
        <f t="shared" si="0"/>
        <v>454.07999999999993</v>
      </c>
      <c r="F10" s="113">
        <f t="shared" si="1"/>
        <v>6.3066666666666658</v>
      </c>
      <c r="H10" s="216">
        <v>34.4</v>
      </c>
      <c r="I10" s="216">
        <f t="shared" si="3"/>
        <v>3.44</v>
      </c>
    </row>
    <row r="11" spans="1:9" ht="38.25">
      <c r="A11" s="111" t="s">
        <v>221</v>
      </c>
      <c r="B11" s="112" t="s">
        <v>230</v>
      </c>
      <c r="C11" s="113">
        <f t="shared" si="2"/>
        <v>39.049999999999997</v>
      </c>
      <c r="D11" s="114">
        <v>12</v>
      </c>
      <c r="E11" s="115">
        <f t="shared" si="0"/>
        <v>468.59999999999997</v>
      </c>
      <c r="F11" s="113">
        <f t="shared" si="1"/>
        <v>6.5083333333333329</v>
      </c>
      <c r="H11" s="216">
        <v>35.5</v>
      </c>
      <c r="I11" s="216">
        <f t="shared" si="3"/>
        <v>3.5500000000000003</v>
      </c>
    </row>
    <row r="12" spans="1:9" ht="51">
      <c r="A12" s="111" t="s">
        <v>221</v>
      </c>
      <c r="B12" s="112" t="s">
        <v>231</v>
      </c>
      <c r="C12" s="113">
        <f t="shared" si="2"/>
        <v>9.7900000000000009</v>
      </c>
      <c r="D12" s="114">
        <v>6</v>
      </c>
      <c r="E12" s="115">
        <f t="shared" si="0"/>
        <v>58.740000000000009</v>
      </c>
      <c r="F12" s="113">
        <f t="shared" si="1"/>
        <v>0.81583333333333341</v>
      </c>
      <c r="H12" s="216">
        <v>8.9</v>
      </c>
      <c r="I12" s="216">
        <f t="shared" si="3"/>
        <v>0.89000000000000012</v>
      </c>
    </row>
    <row r="13" spans="1:9" ht="38.25">
      <c r="A13" s="111" t="s">
        <v>221</v>
      </c>
      <c r="B13" s="112" t="s">
        <v>232</v>
      </c>
      <c r="C13" s="113">
        <f t="shared" si="2"/>
        <v>4.4000000000000004</v>
      </c>
      <c r="D13" s="114">
        <v>12</v>
      </c>
      <c r="E13" s="115">
        <f t="shared" si="0"/>
        <v>52.800000000000004</v>
      </c>
      <c r="F13" s="113">
        <f t="shared" si="1"/>
        <v>0.73333333333333339</v>
      </c>
      <c r="H13" s="216">
        <v>4</v>
      </c>
      <c r="I13" s="216">
        <f t="shared" si="3"/>
        <v>0.4</v>
      </c>
    </row>
    <row r="14" spans="1:9" ht="63.75">
      <c r="A14" s="111" t="s">
        <v>221</v>
      </c>
      <c r="B14" s="112" t="s">
        <v>233</v>
      </c>
      <c r="C14" s="113">
        <f t="shared" si="2"/>
        <v>7.26</v>
      </c>
      <c r="D14" s="114">
        <v>12</v>
      </c>
      <c r="E14" s="115">
        <f t="shared" si="0"/>
        <v>87.12</v>
      </c>
      <c r="F14" s="113">
        <f t="shared" si="1"/>
        <v>1.2100000000000002</v>
      </c>
      <c r="H14" s="216">
        <v>6.6</v>
      </c>
      <c r="I14" s="216">
        <f t="shared" si="3"/>
        <v>0.66</v>
      </c>
    </row>
    <row r="15" spans="1:9" ht="89.25">
      <c r="A15" s="111" t="s">
        <v>221</v>
      </c>
      <c r="B15" s="112" t="s">
        <v>234</v>
      </c>
      <c r="C15" s="113">
        <f t="shared" si="2"/>
        <v>10.868</v>
      </c>
      <c r="D15" s="114">
        <v>6</v>
      </c>
      <c r="E15" s="115">
        <f t="shared" si="0"/>
        <v>65.207999999999998</v>
      </c>
      <c r="F15" s="113">
        <f t="shared" si="1"/>
        <v>0.90566666666666673</v>
      </c>
      <c r="H15" s="216">
        <v>9.8800000000000008</v>
      </c>
      <c r="I15" s="216">
        <f t="shared" si="3"/>
        <v>0.9880000000000001</v>
      </c>
    </row>
    <row r="16" spans="1:9" ht="38.25">
      <c r="A16" s="111" t="s">
        <v>221</v>
      </c>
      <c r="B16" s="112" t="s">
        <v>235</v>
      </c>
      <c r="C16" s="113">
        <f t="shared" si="2"/>
        <v>19.547000000000001</v>
      </c>
      <c r="D16" s="114">
        <v>6</v>
      </c>
      <c r="E16" s="115">
        <f t="shared" si="0"/>
        <v>117.28200000000001</v>
      </c>
      <c r="F16" s="113">
        <f t="shared" si="1"/>
        <v>1.6289166666666668</v>
      </c>
      <c r="H16" s="216">
        <v>17.77</v>
      </c>
      <c r="I16" s="216">
        <f t="shared" si="3"/>
        <v>1.7770000000000001</v>
      </c>
    </row>
    <row r="17" spans="1:1024">
      <c r="A17" s="111" t="s">
        <v>221</v>
      </c>
      <c r="B17" s="112" t="s">
        <v>236</v>
      </c>
      <c r="C17" s="113">
        <f t="shared" si="2"/>
        <v>9.0749999999999993</v>
      </c>
      <c r="D17" s="114">
        <v>36</v>
      </c>
      <c r="E17" s="115">
        <f t="shared" si="0"/>
        <v>326.7</v>
      </c>
      <c r="F17" s="113">
        <f t="shared" si="1"/>
        <v>4.5374999999999996</v>
      </c>
      <c r="H17" s="216">
        <v>8.25</v>
      </c>
      <c r="I17" s="216">
        <f t="shared" si="3"/>
        <v>0.82500000000000007</v>
      </c>
    </row>
    <row r="18" spans="1:1024" ht="89.25">
      <c r="A18" s="111" t="s">
        <v>221</v>
      </c>
      <c r="B18" s="112" t="s">
        <v>237</v>
      </c>
      <c r="C18" s="113">
        <f t="shared" si="2"/>
        <v>12.1</v>
      </c>
      <c r="D18" s="114">
        <v>6</v>
      </c>
      <c r="E18" s="115">
        <f t="shared" si="0"/>
        <v>72.599999999999994</v>
      </c>
      <c r="F18" s="113">
        <f t="shared" si="1"/>
        <v>1.0083333333333333</v>
      </c>
      <c r="H18" s="216">
        <v>11</v>
      </c>
      <c r="I18" s="216">
        <f t="shared" si="3"/>
        <v>1.1000000000000001</v>
      </c>
    </row>
    <row r="19" spans="1:1024">
      <c r="A19" s="111" t="s">
        <v>221</v>
      </c>
      <c r="B19" s="112" t="s">
        <v>238</v>
      </c>
      <c r="C19" s="113">
        <f t="shared" si="2"/>
        <v>9.5699999999999985</v>
      </c>
      <c r="D19" s="114">
        <v>36</v>
      </c>
      <c r="E19" s="115">
        <f t="shared" si="0"/>
        <v>344.51999999999992</v>
      </c>
      <c r="F19" s="113">
        <f t="shared" si="1"/>
        <v>4.7849999999999993</v>
      </c>
      <c r="H19" s="216">
        <v>8.6999999999999993</v>
      </c>
      <c r="I19" s="216">
        <f t="shared" si="3"/>
        <v>0.87</v>
      </c>
    </row>
    <row r="20" spans="1:1024" ht="38.25">
      <c r="A20" s="111" t="s">
        <v>221</v>
      </c>
      <c r="B20" s="112" t="s">
        <v>239</v>
      </c>
      <c r="C20" s="113">
        <f t="shared" si="2"/>
        <v>9.7680000000000007</v>
      </c>
      <c r="D20" s="114">
        <v>6</v>
      </c>
      <c r="E20" s="115">
        <f t="shared" si="0"/>
        <v>58.608000000000004</v>
      </c>
      <c r="F20" s="113">
        <f t="shared" si="1"/>
        <v>0.81400000000000006</v>
      </c>
      <c r="H20" s="216">
        <v>8.8800000000000008</v>
      </c>
      <c r="I20" s="216">
        <f t="shared" si="3"/>
        <v>0.88800000000000012</v>
      </c>
    </row>
    <row r="21" spans="1:1024" s="119" customFormat="1">
      <c r="A21" s="302" t="s">
        <v>240</v>
      </c>
      <c r="B21" s="302"/>
      <c r="C21" s="116">
        <f>SUM(C3:C20)</f>
        <v>324.90700000000004</v>
      </c>
      <c r="D21" s="117">
        <f>SUM(D3:D20)</f>
        <v>270</v>
      </c>
      <c r="E21" s="116">
        <f>SUM(E3:E20)</f>
        <v>4407.348</v>
      </c>
      <c r="F21" s="118">
        <f>SUM(F3:F20)</f>
        <v>61.213166666666673</v>
      </c>
      <c r="G21" s="218"/>
      <c r="H21" s="218">
        <v>295.37</v>
      </c>
      <c r="I21" s="216">
        <f t="shared" si="3"/>
        <v>29.537000000000003</v>
      </c>
      <c r="J21" s="218"/>
      <c r="AMD21" s="13"/>
      <c r="AME21" s="13"/>
      <c r="AMF21" s="13"/>
      <c r="AMG21" s="13"/>
      <c r="AMH21" s="13"/>
      <c r="AMI21" s="13"/>
      <c r="AMJ21" s="13"/>
    </row>
    <row r="22" spans="1:1024" s="119" customFormat="1">
      <c r="A22" s="130"/>
      <c r="B22" s="112"/>
      <c r="C22" s="177"/>
      <c r="D22" s="114"/>
      <c r="E22" s="115"/>
      <c r="F22" s="115"/>
      <c r="G22" s="218"/>
      <c r="H22" s="218">
        <v>8.08</v>
      </c>
      <c r="I22" s="216">
        <f t="shared" si="3"/>
        <v>0.80800000000000005</v>
      </c>
      <c r="J22" s="218"/>
      <c r="AMD22" s="13"/>
      <c r="AME22" s="13"/>
      <c r="AMF22" s="13"/>
      <c r="AMG22" s="13"/>
      <c r="AMH22" s="13"/>
      <c r="AMI22" s="13"/>
      <c r="AMJ22" s="13"/>
    </row>
    <row r="23" spans="1:1024" s="119" customFormat="1" ht="51">
      <c r="A23" s="111" t="s">
        <v>241</v>
      </c>
      <c r="B23" s="112" t="s">
        <v>242</v>
      </c>
      <c r="C23" s="113">
        <f t="shared" ref="C23:C29" si="4">H23+I23</f>
        <v>9.3240000000000016</v>
      </c>
      <c r="D23" s="114">
        <v>2</v>
      </c>
      <c r="E23" s="115">
        <f t="shared" ref="E23:E29" si="5">C23*D23</f>
        <v>18.648000000000003</v>
      </c>
      <c r="F23" s="120">
        <f t="shared" ref="F23:F29" si="6">(E23/12)*1</f>
        <v>1.5540000000000003</v>
      </c>
      <c r="G23" s="218"/>
      <c r="H23" s="216">
        <v>8.8800000000000008</v>
      </c>
      <c r="I23" s="216">
        <f t="shared" ref="I23:I29" si="7">H23*5%</f>
        <v>0.44400000000000006</v>
      </c>
      <c r="J23" s="218"/>
      <c r="AMD23" s="13"/>
      <c r="AME23" s="13"/>
      <c r="AMF23" s="13"/>
      <c r="AMG23" s="13"/>
      <c r="AMH23" s="13"/>
      <c r="AMI23" s="13"/>
      <c r="AMJ23" s="13"/>
    </row>
    <row r="24" spans="1:1024" ht="38.25">
      <c r="A24" s="111" t="s">
        <v>241</v>
      </c>
      <c r="B24" s="112" t="s">
        <v>243</v>
      </c>
      <c r="C24" s="113">
        <f t="shared" si="4"/>
        <v>6.3629999999999995</v>
      </c>
      <c r="D24" s="114">
        <v>2</v>
      </c>
      <c r="E24" s="115">
        <f t="shared" si="5"/>
        <v>12.725999999999999</v>
      </c>
      <c r="F24" s="113">
        <f t="shared" si="6"/>
        <v>1.0605</v>
      </c>
      <c r="H24" s="216">
        <v>6.06</v>
      </c>
      <c r="I24" s="216">
        <f t="shared" si="7"/>
        <v>0.30299999999999999</v>
      </c>
    </row>
    <row r="25" spans="1:1024">
      <c r="A25" s="111" t="s">
        <v>241</v>
      </c>
      <c r="B25" s="112" t="s">
        <v>244</v>
      </c>
      <c r="C25" s="113">
        <f t="shared" si="4"/>
        <v>9.6074999999999999</v>
      </c>
      <c r="D25" s="114">
        <v>1</v>
      </c>
      <c r="E25" s="115">
        <f t="shared" si="5"/>
        <v>9.6074999999999999</v>
      </c>
      <c r="F25" s="113">
        <f t="shared" si="6"/>
        <v>0.80062500000000003</v>
      </c>
      <c r="H25" s="216">
        <v>9.15</v>
      </c>
      <c r="I25" s="216">
        <f t="shared" si="7"/>
        <v>0.45750000000000002</v>
      </c>
    </row>
    <row r="26" spans="1:1024">
      <c r="A26" s="111" t="s">
        <v>241</v>
      </c>
      <c r="B26" s="112" t="s">
        <v>245</v>
      </c>
      <c r="C26" s="113">
        <f t="shared" si="4"/>
        <v>12.9465</v>
      </c>
      <c r="D26" s="114">
        <v>1</v>
      </c>
      <c r="E26" s="115">
        <f t="shared" si="5"/>
        <v>12.9465</v>
      </c>
      <c r="F26" s="113">
        <f t="shared" si="6"/>
        <v>1.078875</v>
      </c>
      <c r="H26" s="216">
        <v>12.33</v>
      </c>
      <c r="I26" s="216">
        <f t="shared" si="7"/>
        <v>0.61650000000000005</v>
      </c>
    </row>
    <row r="27" spans="1:1024">
      <c r="A27" s="111" t="s">
        <v>241</v>
      </c>
      <c r="B27" s="112" t="s">
        <v>246</v>
      </c>
      <c r="C27" s="113">
        <f t="shared" si="4"/>
        <v>10.846500000000001</v>
      </c>
      <c r="D27" s="114">
        <v>2</v>
      </c>
      <c r="E27" s="115">
        <f t="shared" si="5"/>
        <v>21.693000000000001</v>
      </c>
      <c r="F27" s="113">
        <f t="shared" si="6"/>
        <v>1.8077500000000002</v>
      </c>
      <c r="H27" s="216">
        <v>10.33</v>
      </c>
      <c r="I27" s="216">
        <f t="shared" si="7"/>
        <v>0.51650000000000007</v>
      </c>
    </row>
    <row r="28" spans="1:1024">
      <c r="A28" s="111" t="s">
        <v>241</v>
      </c>
      <c r="B28" s="112" t="s">
        <v>247</v>
      </c>
      <c r="C28" s="113">
        <f t="shared" si="4"/>
        <v>10.4895</v>
      </c>
      <c r="D28" s="114">
        <v>1</v>
      </c>
      <c r="E28" s="115">
        <f t="shared" si="5"/>
        <v>10.4895</v>
      </c>
      <c r="F28" s="113">
        <f t="shared" si="6"/>
        <v>0.87412499999999993</v>
      </c>
      <c r="H28" s="216">
        <v>9.99</v>
      </c>
      <c r="I28" s="216">
        <f t="shared" si="7"/>
        <v>0.49950000000000006</v>
      </c>
    </row>
    <row r="29" spans="1:1024">
      <c r="A29" s="111" t="s">
        <v>241</v>
      </c>
      <c r="B29" s="112" t="s">
        <v>248</v>
      </c>
      <c r="C29" s="113">
        <f t="shared" si="4"/>
        <v>6.3</v>
      </c>
      <c r="D29" s="114">
        <v>12</v>
      </c>
      <c r="E29" s="115">
        <f t="shared" si="5"/>
        <v>75.599999999999994</v>
      </c>
      <c r="F29" s="113">
        <f t="shared" si="6"/>
        <v>6.3</v>
      </c>
      <c r="H29" s="216">
        <v>6</v>
      </c>
      <c r="I29" s="216">
        <f t="shared" si="7"/>
        <v>0.30000000000000004</v>
      </c>
    </row>
    <row r="30" spans="1:1024" s="65" customFormat="1">
      <c r="A30" s="303" t="s">
        <v>249</v>
      </c>
      <c r="B30" s="303"/>
      <c r="C30" s="121">
        <f>SUM(C23:C29)</f>
        <v>65.876999999999995</v>
      </c>
      <c r="D30" s="122">
        <f>SUM(D23:D29)</f>
        <v>21</v>
      </c>
      <c r="E30" s="121">
        <f>SUM(E23:E29)</f>
        <v>161.7105</v>
      </c>
      <c r="F30" s="118">
        <f>SUM(F23:F29)</f>
        <v>13.475875000000002</v>
      </c>
      <c r="G30" s="212"/>
      <c r="H30" s="212"/>
      <c r="I30" s="212"/>
      <c r="J30" s="212"/>
      <c r="AMD30" s="13"/>
      <c r="AME30" s="13"/>
      <c r="AMF30" s="13"/>
      <c r="AMG30" s="13"/>
      <c r="AMH30" s="13"/>
      <c r="AMI30" s="13"/>
      <c r="AMJ30" s="13"/>
    </row>
    <row r="31" spans="1:1024">
      <c r="A31" s="111"/>
      <c r="B31" s="111"/>
      <c r="C31" s="115"/>
      <c r="D31" s="123"/>
      <c r="E31" s="111"/>
      <c r="F31" s="120"/>
    </row>
    <row r="32" spans="1:1024" s="119" customFormat="1">
      <c r="A32" s="303" t="s">
        <v>250</v>
      </c>
      <c r="B32" s="303"/>
      <c r="C32" s="118">
        <f>C21+C30</f>
        <v>390.78400000000005</v>
      </c>
      <c r="D32" s="124">
        <f>D21+D30</f>
        <v>291</v>
      </c>
      <c r="E32" s="118">
        <f>E21+E30</f>
        <v>4569.0585000000001</v>
      </c>
      <c r="F32" s="118">
        <f>F21+F30</f>
        <v>74.689041666666668</v>
      </c>
      <c r="G32" s="218"/>
      <c r="H32" s="218"/>
      <c r="I32" s="218"/>
      <c r="J32" s="218"/>
      <c r="AMD32" s="13"/>
      <c r="AME32" s="13"/>
      <c r="AMF32" s="13"/>
      <c r="AMG32" s="13"/>
      <c r="AMH32" s="13"/>
      <c r="AMI32" s="13"/>
      <c r="AMJ32" s="13"/>
    </row>
    <row r="34" spans="1:3">
      <c r="A34" s="13"/>
      <c r="C34" s="107"/>
    </row>
    <row r="35" spans="1:3">
      <c r="A35" s="13"/>
      <c r="C35" s="107"/>
    </row>
    <row r="36" spans="1:3">
      <c r="A36" s="13"/>
      <c r="C36" s="107"/>
    </row>
    <row r="37" spans="1:3">
      <c r="A37" s="13"/>
      <c r="C37" s="107"/>
    </row>
    <row r="38" spans="1:3">
      <c r="A38" s="13"/>
      <c r="C38" s="107"/>
    </row>
    <row r="39" spans="1:3">
      <c r="A39" s="13"/>
      <c r="C39" s="107"/>
    </row>
    <row r="40" spans="1:3">
      <c r="A40" s="13"/>
      <c r="C40" s="107"/>
    </row>
    <row r="43" spans="1:3">
      <c r="B43" s="126"/>
    </row>
    <row r="44" spans="1:3">
      <c r="B44" s="126"/>
    </row>
    <row r="45" spans="1:3">
      <c r="B45" s="126"/>
    </row>
    <row r="46" spans="1:3">
      <c r="B46" s="126"/>
    </row>
  </sheetData>
  <mergeCells count="4">
    <mergeCell ref="A1:F1"/>
    <mergeCell ref="A21:B21"/>
    <mergeCell ref="A30:B30"/>
    <mergeCell ref="A32:B32"/>
  </mergeCells>
  <printOptions horizontalCentered="1"/>
  <pageMargins left="0.78749999999999998" right="0.78749999999999998" top="0.78749999999999998" bottom="0.94513888888888897" header="0" footer="0"/>
  <pageSetup paperSize="9" scale="75" orientation="landscape" horizontalDpi="300" verticalDpi="300"/>
  <headerFooter>
    <oddHeader>&amp;C&amp;A</oddHeader>
    <oddFooter>&amp;CPágina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51"/>
  <sheetViews>
    <sheetView topLeftCell="A30" zoomScale="80" zoomScaleNormal="80" workbookViewId="0">
      <selection activeCell="G30" sqref="G1:J1048576"/>
    </sheetView>
  </sheetViews>
  <sheetFormatPr defaultColWidth="9.140625" defaultRowHeight="12.75"/>
  <cols>
    <col min="1" max="1" width="21.42578125" style="107" customWidth="1"/>
    <col min="2" max="2" width="60.7109375" style="107" customWidth="1"/>
    <col min="3" max="3" width="18" style="127" customWidth="1"/>
    <col min="4" max="4" width="16.7109375" style="131" customWidth="1"/>
    <col min="5" max="6" width="19.7109375" style="132" customWidth="1"/>
    <col min="7" max="10" width="9.140625" style="216"/>
    <col min="11" max="1017" width="9.140625" style="107"/>
    <col min="1018" max="1024" width="11.5703125" style="13" customWidth="1"/>
    <col min="1025" max="16384" width="9.140625" style="13"/>
  </cols>
  <sheetData>
    <row r="1" spans="1:1024" ht="28.35" customHeight="1">
      <c r="A1" s="301" t="s">
        <v>251</v>
      </c>
      <c r="B1" s="301"/>
      <c r="C1" s="301"/>
      <c r="D1" s="301"/>
      <c r="E1" s="301"/>
      <c r="F1" s="301"/>
    </row>
    <row r="2" spans="1:1024">
      <c r="A2" s="108" t="s">
        <v>215</v>
      </c>
      <c r="B2" s="108" t="s">
        <v>216</v>
      </c>
      <c r="C2" s="116" t="s">
        <v>217</v>
      </c>
      <c r="D2" s="110" t="s">
        <v>218</v>
      </c>
      <c r="E2" s="109" t="s">
        <v>219</v>
      </c>
      <c r="F2" s="109" t="s">
        <v>220</v>
      </c>
      <c r="I2" s="217">
        <f>'Quadro resumo '!Q11</f>
        <v>0.1</v>
      </c>
    </row>
    <row r="3" spans="1:1024" s="129" customFormat="1" ht="38.25">
      <c r="A3" s="111" t="s">
        <v>221</v>
      </c>
      <c r="B3" s="128" t="s">
        <v>252</v>
      </c>
      <c r="C3" s="116">
        <f>H3+I3</f>
        <v>9.9990000000000006</v>
      </c>
      <c r="D3" s="114">
        <v>100</v>
      </c>
      <c r="E3" s="115">
        <f t="shared" ref="E3:E25" si="0">C3*D3</f>
        <v>999.90000000000009</v>
      </c>
      <c r="F3" s="116">
        <f>(E3/12)/6</f>
        <v>13.887500000000001</v>
      </c>
      <c r="G3" s="219"/>
      <c r="H3" s="219">
        <v>9.09</v>
      </c>
      <c r="I3" s="219">
        <f>H3*$I$2</f>
        <v>0.90900000000000003</v>
      </c>
      <c r="J3" s="219"/>
      <c r="AMD3" s="13"/>
      <c r="AME3" s="13"/>
      <c r="AMF3" s="13"/>
      <c r="AMG3" s="13"/>
      <c r="AMH3" s="13"/>
      <c r="AMI3" s="13"/>
      <c r="AMJ3" s="13"/>
    </row>
    <row r="4" spans="1:1024" s="129" customFormat="1" ht="25.5">
      <c r="A4" s="111" t="s">
        <v>221</v>
      </c>
      <c r="B4" s="128" t="s">
        <v>253</v>
      </c>
      <c r="C4" s="116">
        <f t="shared" ref="C4:C25" si="1">H4+I4</f>
        <v>8.8000000000000007</v>
      </c>
      <c r="D4" s="114">
        <v>75</v>
      </c>
      <c r="E4" s="115">
        <f t="shared" si="0"/>
        <v>660</v>
      </c>
      <c r="F4" s="116">
        <f t="shared" ref="F4:F25" si="2">(E4/12)/6</f>
        <v>9.1666666666666661</v>
      </c>
      <c r="G4" s="219"/>
      <c r="H4" s="219">
        <v>8</v>
      </c>
      <c r="I4" s="219">
        <f t="shared" ref="I4:I49" si="3">H4*$I$2</f>
        <v>0.8</v>
      </c>
      <c r="J4" s="219"/>
      <c r="AMD4" s="13"/>
      <c r="AME4" s="13"/>
      <c r="AMF4" s="13"/>
      <c r="AMG4" s="13"/>
      <c r="AMH4" s="13"/>
      <c r="AMI4" s="13"/>
      <c r="AMJ4" s="13"/>
    </row>
    <row r="5" spans="1:1024" s="129" customFormat="1" ht="38.25">
      <c r="A5" s="111" t="s">
        <v>221</v>
      </c>
      <c r="B5" s="128" t="s">
        <v>254</v>
      </c>
      <c r="C5" s="116">
        <f t="shared" si="1"/>
        <v>6.71</v>
      </c>
      <c r="D5" s="114">
        <v>240</v>
      </c>
      <c r="E5" s="115">
        <f t="shared" si="0"/>
        <v>1610.4</v>
      </c>
      <c r="F5" s="116">
        <f t="shared" si="2"/>
        <v>22.366666666666671</v>
      </c>
      <c r="G5" s="219"/>
      <c r="H5" s="219">
        <v>6.1</v>
      </c>
      <c r="I5" s="219">
        <f t="shared" si="3"/>
        <v>0.61</v>
      </c>
      <c r="J5" s="219"/>
      <c r="AMD5" s="13"/>
      <c r="AME5" s="13"/>
      <c r="AMF5" s="13"/>
      <c r="AMG5" s="13"/>
      <c r="AMH5" s="13"/>
      <c r="AMI5" s="13"/>
      <c r="AMJ5" s="13"/>
    </row>
    <row r="6" spans="1:1024" s="129" customFormat="1" ht="38.25">
      <c r="A6" s="111" t="s">
        <v>221</v>
      </c>
      <c r="B6" s="128" t="s">
        <v>255</v>
      </c>
      <c r="C6" s="116">
        <f t="shared" si="1"/>
        <v>10.89</v>
      </c>
      <c r="D6" s="114">
        <v>72</v>
      </c>
      <c r="E6" s="115">
        <f t="shared" si="0"/>
        <v>784.08</v>
      </c>
      <c r="F6" s="116">
        <f t="shared" si="2"/>
        <v>10.89</v>
      </c>
      <c r="G6" s="219"/>
      <c r="H6" s="219">
        <v>9.9</v>
      </c>
      <c r="I6" s="219">
        <f t="shared" si="3"/>
        <v>0.9900000000000001</v>
      </c>
      <c r="J6" s="219"/>
      <c r="AMD6" s="13"/>
      <c r="AME6" s="13"/>
      <c r="AMF6" s="13"/>
      <c r="AMG6" s="13"/>
      <c r="AMH6" s="13"/>
      <c r="AMI6" s="13"/>
      <c r="AMJ6" s="13"/>
    </row>
    <row r="7" spans="1:1024" s="129" customFormat="1">
      <c r="A7" s="111" t="s">
        <v>221</v>
      </c>
      <c r="B7" s="128" t="s">
        <v>256</v>
      </c>
      <c r="C7" s="116">
        <f t="shared" si="1"/>
        <v>13.2</v>
      </c>
      <c r="D7" s="114">
        <v>24</v>
      </c>
      <c r="E7" s="115">
        <f t="shared" si="0"/>
        <v>316.79999999999995</v>
      </c>
      <c r="F7" s="116">
        <f t="shared" si="2"/>
        <v>4.3999999999999995</v>
      </c>
      <c r="G7" s="219"/>
      <c r="H7" s="219">
        <v>12</v>
      </c>
      <c r="I7" s="219">
        <f t="shared" si="3"/>
        <v>1.2000000000000002</v>
      </c>
      <c r="J7" s="219"/>
      <c r="AMD7" s="13"/>
      <c r="AME7" s="13"/>
      <c r="AMF7" s="13"/>
      <c r="AMG7" s="13"/>
      <c r="AMH7" s="13"/>
      <c r="AMI7" s="13"/>
      <c r="AMJ7" s="13"/>
    </row>
    <row r="8" spans="1:1024" s="129" customFormat="1" ht="25.5">
      <c r="A8" s="111" t="s">
        <v>221</v>
      </c>
      <c r="B8" s="128" t="s">
        <v>257</v>
      </c>
      <c r="C8" s="116">
        <f t="shared" si="1"/>
        <v>15.84</v>
      </c>
      <c r="D8" s="114">
        <v>120</v>
      </c>
      <c r="E8" s="115">
        <f t="shared" si="0"/>
        <v>1900.8</v>
      </c>
      <c r="F8" s="116">
        <f t="shared" si="2"/>
        <v>26.400000000000002</v>
      </c>
      <c r="G8" s="219"/>
      <c r="H8" s="219">
        <v>14.4</v>
      </c>
      <c r="I8" s="219">
        <f t="shared" si="3"/>
        <v>1.4400000000000002</v>
      </c>
      <c r="J8" s="219"/>
      <c r="AMD8" s="13"/>
      <c r="AME8" s="13"/>
      <c r="AMF8" s="13"/>
      <c r="AMG8" s="13"/>
      <c r="AMH8" s="13"/>
      <c r="AMI8" s="13"/>
      <c r="AMJ8" s="13"/>
    </row>
    <row r="9" spans="1:1024" s="129" customFormat="1">
      <c r="A9" s="111" t="s">
        <v>221</v>
      </c>
      <c r="B9" s="128" t="s">
        <v>258</v>
      </c>
      <c r="C9" s="116">
        <f t="shared" si="1"/>
        <v>4.4000000000000004</v>
      </c>
      <c r="D9" s="114">
        <v>120</v>
      </c>
      <c r="E9" s="115">
        <f t="shared" si="0"/>
        <v>528</v>
      </c>
      <c r="F9" s="116">
        <f t="shared" si="2"/>
        <v>7.333333333333333</v>
      </c>
      <c r="G9" s="219"/>
      <c r="H9" s="219">
        <v>4</v>
      </c>
      <c r="I9" s="219">
        <f t="shared" si="3"/>
        <v>0.4</v>
      </c>
      <c r="J9" s="219"/>
      <c r="AMD9" s="13"/>
      <c r="AME9" s="13"/>
      <c r="AMF9" s="13"/>
      <c r="AMG9" s="13"/>
      <c r="AMH9" s="13"/>
      <c r="AMI9" s="13"/>
      <c r="AMJ9" s="13"/>
    </row>
    <row r="10" spans="1:1024" s="129" customFormat="1" ht="38.25">
      <c r="A10" s="111" t="s">
        <v>221</v>
      </c>
      <c r="B10" s="128" t="s">
        <v>259</v>
      </c>
      <c r="C10" s="116">
        <f t="shared" si="1"/>
        <v>9.9</v>
      </c>
      <c r="D10" s="114">
        <v>60</v>
      </c>
      <c r="E10" s="115">
        <f t="shared" si="0"/>
        <v>594</v>
      </c>
      <c r="F10" s="116">
        <f t="shared" si="2"/>
        <v>8.25</v>
      </c>
      <c r="G10" s="219"/>
      <c r="H10" s="219">
        <v>9</v>
      </c>
      <c r="I10" s="219">
        <f t="shared" si="3"/>
        <v>0.9</v>
      </c>
      <c r="J10" s="219"/>
      <c r="AMD10" s="13"/>
      <c r="AME10" s="13"/>
      <c r="AMF10" s="13"/>
      <c r="AMG10" s="13"/>
      <c r="AMH10" s="13"/>
      <c r="AMI10" s="13"/>
      <c r="AMJ10" s="13"/>
    </row>
    <row r="11" spans="1:1024" s="129" customFormat="1" ht="51">
      <c r="A11" s="111" t="s">
        <v>221</v>
      </c>
      <c r="B11" s="128" t="s">
        <v>260</v>
      </c>
      <c r="C11" s="116">
        <f t="shared" si="1"/>
        <v>2.2000000000000002</v>
      </c>
      <c r="D11" s="114">
        <v>72</v>
      </c>
      <c r="E11" s="115">
        <f t="shared" si="0"/>
        <v>158.4</v>
      </c>
      <c r="F11" s="116">
        <f>(E11/12)/6</f>
        <v>2.2000000000000002</v>
      </c>
      <c r="G11" s="219"/>
      <c r="H11" s="219">
        <v>2</v>
      </c>
      <c r="I11" s="219">
        <f t="shared" si="3"/>
        <v>0.2</v>
      </c>
      <c r="J11" s="219"/>
      <c r="AMD11" s="13"/>
      <c r="AME11" s="13"/>
      <c r="AMF11" s="13"/>
      <c r="AMG11" s="13"/>
      <c r="AMH11" s="13"/>
      <c r="AMI11" s="13"/>
      <c r="AMJ11" s="13"/>
    </row>
    <row r="12" spans="1:1024" s="129" customFormat="1" ht="51">
      <c r="A12" s="111" t="s">
        <v>221</v>
      </c>
      <c r="B12" s="128" t="s">
        <v>261</v>
      </c>
      <c r="C12" s="116">
        <f t="shared" si="1"/>
        <v>0.99</v>
      </c>
      <c r="D12" s="114">
        <v>72</v>
      </c>
      <c r="E12" s="115">
        <f t="shared" si="0"/>
        <v>71.28</v>
      </c>
      <c r="F12" s="116">
        <f>(E12/12)/6</f>
        <v>0.9900000000000001</v>
      </c>
      <c r="G12" s="219"/>
      <c r="H12" s="219">
        <v>0.9</v>
      </c>
      <c r="I12" s="219">
        <f t="shared" si="3"/>
        <v>9.0000000000000011E-2</v>
      </c>
      <c r="J12" s="219"/>
      <c r="AMD12" s="13"/>
      <c r="AME12" s="13"/>
      <c r="AMF12" s="13"/>
      <c r="AMG12" s="13"/>
      <c r="AMH12" s="13"/>
      <c r="AMI12" s="13"/>
      <c r="AMJ12" s="13"/>
    </row>
    <row r="13" spans="1:1024" s="129" customFormat="1" ht="38.25">
      <c r="A13" s="111" t="s">
        <v>221</v>
      </c>
      <c r="B13" s="128" t="s">
        <v>262</v>
      </c>
      <c r="C13" s="116">
        <f t="shared" si="1"/>
        <v>1.1000000000000001</v>
      </c>
      <c r="D13" s="114">
        <v>240</v>
      </c>
      <c r="E13" s="115">
        <f t="shared" si="0"/>
        <v>264</v>
      </c>
      <c r="F13" s="116">
        <f t="shared" si="2"/>
        <v>3.6666666666666665</v>
      </c>
      <c r="G13" s="219"/>
      <c r="H13" s="219">
        <v>1</v>
      </c>
      <c r="I13" s="219">
        <f t="shared" si="3"/>
        <v>0.1</v>
      </c>
      <c r="J13" s="219"/>
      <c r="AMD13" s="13"/>
      <c r="AME13" s="13"/>
      <c r="AMF13" s="13"/>
      <c r="AMG13" s="13"/>
      <c r="AMH13" s="13"/>
      <c r="AMI13" s="13"/>
      <c r="AMJ13" s="13"/>
    </row>
    <row r="14" spans="1:1024" s="129" customFormat="1" ht="25.5">
      <c r="A14" s="111" t="s">
        <v>221</v>
      </c>
      <c r="B14" s="128" t="s">
        <v>263</v>
      </c>
      <c r="C14" s="116">
        <f t="shared" si="1"/>
        <v>3.4209999999999998</v>
      </c>
      <c r="D14" s="114">
        <v>36</v>
      </c>
      <c r="E14" s="115">
        <f t="shared" si="0"/>
        <v>123.15599999999999</v>
      </c>
      <c r="F14" s="116">
        <f>(E14/12)/6</f>
        <v>1.7104999999999999</v>
      </c>
      <c r="G14" s="219"/>
      <c r="H14" s="219">
        <v>3.11</v>
      </c>
      <c r="I14" s="219">
        <f t="shared" si="3"/>
        <v>0.311</v>
      </c>
      <c r="J14" s="219"/>
      <c r="AMD14" s="13"/>
      <c r="AME14" s="13"/>
      <c r="AMF14" s="13"/>
      <c r="AMG14" s="13"/>
      <c r="AMH14" s="13"/>
      <c r="AMI14" s="13"/>
      <c r="AMJ14" s="13"/>
    </row>
    <row r="15" spans="1:1024" s="129" customFormat="1">
      <c r="A15" s="111" t="s">
        <v>221</v>
      </c>
      <c r="B15" s="128" t="s">
        <v>264</v>
      </c>
      <c r="C15" s="116">
        <f t="shared" si="1"/>
        <v>8.5469999999999988</v>
      </c>
      <c r="D15" s="114">
        <v>12</v>
      </c>
      <c r="E15" s="115">
        <f t="shared" si="0"/>
        <v>102.56399999999999</v>
      </c>
      <c r="F15" s="116">
        <f t="shared" si="2"/>
        <v>1.4244999999999999</v>
      </c>
      <c r="G15" s="219"/>
      <c r="H15" s="219">
        <v>7.77</v>
      </c>
      <c r="I15" s="219">
        <f t="shared" si="3"/>
        <v>0.77700000000000002</v>
      </c>
      <c r="J15" s="219"/>
      <c r="AMD15" s="13"/>
      <c r="AME15" s="13"/>
      <c r="AMF15" s="13"/>
      <c r="AMG15" s="13"/>
      <c r="AMH15" s="13"/>
      <c r="AMI15" s="13"/>
      <c r="AMJ15" s="13"/>
    </row>
    <row r="16" spans="1:1024" s="129" customFormat="1" ht="25.5">
      <c r="A16" s="111" t="s">
        <v>221</v>
      </c>
      <c r="B16" s="128" t="s">
        <v>265</v>
      </c>
      <c r="C16" s="116">
        <f t="shared" si="1"/>
        <v>3.41</v>
      </c>
      <c r="D16" s="114">
        <v>216</v>
      </c>
      <c r="E16" s="115">
        <f t="shared" si="0"/>
        <v>736.56000000000006</v>
      </c>
      <c r="F16" s="116">
        <f t="shared" si="2"/>
        <v>10.23</v>
      </c>
      <c r="G16" s="219"/>
      <c r="H16" s="219">
        <v>3.1</v>
      </c>
      <c r="I16" s="219">
        <f t="shared" si="3"/>
        <v>0.31000000000000005</v>
      </c>
      <c r="J16" s="219"/>
      <c r="AMD16" s="13"/>
      <c r="AME16" s="13"/>
      <c r="AMF16" s="13"/>
      <c r="AMG16" s="13"/>
      <c r="AMH16" s="13"/>
      <c r="AMI16" s="13"/>
      <c r="AMJ16" s="13"/>
    </row>
    <row r="17" spans="1:1024" s="129" customFormat="1" ht="38.25">
      <c r="A17" s="111" t="s">
        <v>221</v>
      </c>
      <c r="B17" s="128" t="s">
        <v>266</v>
      </c>
      <c r="C17" s="116">
        <f t="shared" si="1"/>
        <v>16.555</v>
      </c>
      <c r="D17" s="114">
        <v>84</v>
      </c>
      <c r="E17" s="115">
        <f t="shared" si="0"/>
        <v>1390.62</v>
      </c>
      <c r="F17" s="116">
        <f>(E17/12)/6</f>
        <v>19.314166666666665</v>
      </c>
      <c r="G17" s="219"/>
      <c r="H17" s="219">
        <v>15.05</v>
      </c>
      <c r="I17" s="219">
        <f t="shared" si="3"/>
        <v>1.5050000000000001</v>
      </c>
      <c r="J17" s="219"/>
      <c r="AMD17" s="13"/>
      <c r="AME17" s="13"/>
      <c r="AMF17" s="13"/>
      <c r="AMG17" s="13"/>
      <c r="AMH17" s="13"/>
      <c r="AMI17" s="13"/>
      <c r="AMJ17" s="13"/>
    </row>
    <row r="18" spans="1:1024" s="129" customFormat="1" ht="25.5">
      <c r="A18" s="111" t="s">
        <v>221</v>
      </c>
      <c r="B18" s="128" t="s">
        <v>267</v>
      </c>
      <c r="C18" s="116">
        <f t="shared" si="1"/>
        <v>3.2890000000000001</v>
      </c>
      <c r="D18" s="114">
        <v>72</v>
      </c>
      <c r="E18" s="115">
        <f t="shared" si="0"/>
        <v>236.80800000000002</v>
      </c>
      <c r="F18" s="116">
        <f t="shared" si="2"/>
        <v>3.2890000000000001</v>
      </c>
      <c r="G18" s="219"/>
      <c r="H18" s="219">
        <v>2.99</v>
      </c>
      <c r="I18" s="219">
        <f t="shared" si="3"/>
        <v>0.29900000000000004</v>
      </c>
      <c r="J18" s="219"/>
      <c r="AMD18" s="13"/>
      <c r="AME18" s="13"/>
      <c r="AMF18" s="13"/>
      <c r="AMG18" s="13"/>
      <c r="AMH18" s="13"/>
      <c r="AMI18" s="13"/>
      <c r="AMJ18" s="13"/>
    </row>
    <row r="19" spans="1:1024" s="129" customFormat="1" ht="25.5">
      <c r="A19" s="111" t="s">
        <v>221</v>
      </c>
      <c r="B19" s="128" t="s">
        <v>268</v>
      </c>
      <c r="C19" s="116">
        <f t="shared" si="1"/>
        <v>21.669999999999998</v>
      </c>
      <c r="D19" s="114">
        <v>24</v>
      </c>
      <c r="E19" s="115">
        <f t="shared" si="0"/>
        <v>520.07999999999993</v>
      </c>
      <c r="F19" s="116">
        <f t="shared" si="2"/>
        <v>7.2233333333333327</v>
      </c>
      <c r="G19" s="219"/>
      <c r="H19" s="219">
        <v>19.7</v>
      </c>
      <c r="I19" s="219">
        <f t="shared" si="3"/>
        <v>1.97</v>
      </c>
      <c r="J19" s="219"/>
      <c r="AMD19" s="13"/>
      <c r="AME19" s="13"/>
      <c r="AMF19" s="13"/>
      <c r="AMG19" s="13"/>
      <c r="AMH19" s="13"/>
      <c r="AMI19" s="13"/>
      <c r="AMJ19" s="13"/>
    </row>
    <row r="20" spans="1:1024" s="129" customFormat="1" ht="25.5">
      <c r="A20" s="111" t="s">
        <v>221</v>
      </c>
      <c r="B20" s="128" t="s">
        <v>269</v>
      </c>
      <c r="C20" s="116">
        <f t="shared" si="1"/>
        <v>18.326000000000001</v>
      </c>
      <c r="D20" s="114">
        <v>60</v>
      </c>
      <c r="E20" s="115">
        <f t="shared" si="0"/>
        <v>1099.56</v>
      </c>
      <c r="F20" s="116">
        <f t="shared" si="2"/>
        <v>15.271666666666667</v>
      </c>
      <c r="G20" s="219"/>
      <c r="H20" s="219">
        <v>16.66</v>
      </c>
      <c r="I20" s="219">
        <f t="shared" si="3"/>
        <v>1.6660000000000001</v>
      </c>
      <c r="J20" s="219"/>
      <c r="AMD20" s="13"/>
      <c r="AME20" s="13"/>
      <c r="AMF20" s="13"/>
      <c r="AMG20" s="13"/>
      <c r="AMH20" s="13"/>
      <c r="AMI20" s="13"/>
      <c r="AMJ20" s="13"/>
    </row>
    <row r="21" spans="1:1024" s="129" customFormat="1" ht="38.25">
      <c r="A21" s="111" t="s">
        <v>221</v>
      </c>
      <c r="B21" s="128" t="s">
        <v>270</v>
      </c>
      <c r="C21" s="116">
        <f t="shared" si="1"/>
        <v>15.84</v>
      </c>
      <c r="D21" s="114">
        <v>24</v>
      </c>
      <c r="E21" s="115">
        <f t="shared" si="0"/>
        <v>380.15999999999997</v>
      </c>
      <c r="F21" s="116">
        <f t="shared" si="2"/>
        <v>5.2799999999999994</v>
      </c>
      <c r="G21" s="219"/>
      <c r="H21" s="219">
        <v>14.4</v>
      </c>
      <c r="I21" s="219">
        <f t="shared" si="3"/>
        <v>1.4400000000000002</v>
      </c>
      <c r="J21" s="219"/>
      <c r="AMD21" s="13"/>
      <c r="AME21" s="13"/>
      <c r="AMF21" s="13"/>
      <c r="AMG21" s="13"/>
      <c r="AMH21" s="13"/>
      <c r="AMI21" s="13"/>
      <c r="AMJ21" s="13"/>
    </row>
    <row r="22" spans="1:1024" s="129" customFormat="1" ht="38.25">
      <c r="A22" s="111" t="s">
        <v>221</v>
      </c>
      <c r="B22" s="128" t="s">
        <v>271</v>
      </c>
      <c r="C22" s="116">
        <f t="shared" si="1"/>
        <v>14.74</v>
      </c>
      <c r="D22" s="114">
        <v>36</v>
      </c>
      <c r="E22" s="115">
        <f t="shared" si="0"/>
        <v>530.64</v>
      </c>
      <c r="F22" s="116">
        <f t="shared" si="2"/>
        <v>7.37</v>
      </c>
      <c r="G22" s="219"/>
      <c r="H22" s="219">
        <v>13.4</v>
      </c>
      <c r="I22" s="219">
        <f t="shared" si="3"/>
        <v>1.34</v>
      </c>
      <c r="J22" s="219"/>
      <c r="AMD22" s="13"/>
      <c r="AME22" s="13"/>
      <c r="AMF22" s="13"/>
      <c r="AMG22" s="13"/>
      <c r="AMH22" s="13"/>
      <c r="AMI22" s="13"/>
      <c r="AMJ22" s="13"/>
    </row>
    <row r="23" spans="1:1024" s="129" customFormat="1" ht="51">
      <c r="A23" s="111" t="s">
        <v>221</v>
      </c>
      <c r="B23" s="128" t="s">
        <v>272</v>
      </c>
      <c r="C23" s="116">
        <f t="shared" si="1"/>
        <v>20.68</v>
      </c>
      <c r="D23" s="114">
        <v>36</v>
      </c>
      <c r="E23" s="115">
        <f t="shared" si="0"/>
        <v>744.48</v>
      </c>
      <c r="F23" s="116">
        <f t="shared" si="2"/>
        <v>10.34</v>
      </c>
      <c r="G23" s="219"/>
      <c r="H23" s="219">
        <v>18.8</v>
      </c>
      <c r="I23" s="219">
        <f t="shared" si="3"/>
        <v>1.8800000000000001</v>
      </c>
      <c r="J23" s="219"/>
      <c r="AMD23" s="13"/>
      <c r="AME23" s="13"/>
      <c r="AMF23" s="13"/>
      <c r="AMG23" s="13"/>
      <c r="AMH23" s="13"/>
      <c r="AMI23" s="13"/>
      <c r="AMJ23" s="13"/>
    </row>
    <row r="24" spans="1:1024" s="129" customFormat="1" ht="51">
      <c r="A24" s="111" t="s">
        <v>221</v>
      </c>
      <c r="B24" s="128" t="s">
        <v>273</v>
      </c>
      <c r="C24" s="116">
        <f t="shared" si="1"/>
        <v>23.21</v>
      </c>
      <c r="D24" s="114">
        <v>24</v>
      </c>
      <c r="E24" s="115">
        <f t="shared" si="0"/>
        <v>557.04</v>
      </c>
      <c r="F24" s="116">
        <f t="shared" si="2"/>
        <v>7.7366666666666655</v>
      </c>
      <c r="G24" s="219"/>
      <c r="H24" s="219">
        <v>21.1</v>
      </c>
      <c r="I24" s="219">
        <f t="shared" si="3"/>
        <v>2.1100000000000003</v>
      </c>
      <c r="J24" s="219"/>
      <c r="AMD24" s="13"/>
      <c r="AME24" s="13"/>
      <c r="AMF24" s="13"/>
      <c r="AMG24" s="13"/>
      <c r="AMH24" s="13"/>
      <c r="AMI24" s="13"/>
      <c r="AMJ24" s="13"/>
    </row>
    <row r="25" spans="1:1024" s="129" customFormat="1" ht="38.25">
      <c r="A25" s="111" t="s">
        <v>221</v>
      </c>
      <c r="B25" s="128" t="s">
        <v>274</v>
      </c>
      <c r="C25" s="116">
        <f t="shared" si="1"/>
        <v>4.4000000000000004</v>
      </c>
      <c r="D25" s="114">
        <v>144</v>
      </c>
      <c r="E25" s="115">
        <f t="shared" si="0"/>
        <v>633.6</v>
      </c>
      <c r="F25" s="116">
        <f t="shared" si="2"/>
        <v>8.8000000000000007</v>
      </c>
      <c r="G25" s="219"/>
      <c r="H25" s="219">
        <v>4</v>
      </c>
      <c r="I25" s="219">
        <f t="shared" si="3"/>
        <v>0.4</v>
      </c>
      <c r="J25" s="219"/>
      <c r="AMD25" s="13"/>
      <c r="AME25" s="13"/>
      <c r="AMF25" s="13"/>
      <c r="AMG25" s="13"/>
      <c r="AMH25" s="13"/>
      <c r="AMI25" s="13"/>
      <c r="AMJ25" s="13"/>
    </row>
    <row r="26" spans="1:1024" s="119" customFormat="1" ht="30.75" customHeight="1">
      <c r="A26" s="303" t="s">
        <v>240</v>
      </c>
      <c r="B26" s="303"/>
      <c r="C26" s="116">
        <f>SUM(C3:C25)</f>
        <v>238.11700000000005</v>
      </c>
      <c r="D26" s="117">
        <f>SUM(D3:D25)</f>
        <v>1963</v>
      </c>
      <c r="E26" s="116">
        <f>SUM(E3:E25)</f>
        <v>14942.928000000002</v>
      </c>
      <c r="F26" s="116">
        <f>SUM(F3:F25)</f>
        <v>207.54066666666668</v>
      </c>
      <c r="G26" s="218"/>
      <c r="H26" s="218">
        <v>216.47</v>
      </c>
      <c r="I26" s="219">
        <f t="shared" si="3"/>
        <v>21.647000000000002</v>
      </c>
      <c r="J26" s="218"/>
      <c r="AMD26" s="13"/>
      <c r="AME26" s="13"/>
      <c r="AMF26" s="13"/>
      <c r="AMG26" s="13"/>
      <c r="AMH26" s="13"/>
      <c r="AMI26" s="13"/>
      <c r="AMJ26" s="13"/>
    </row>
    <row r="27" spans="1:1024" s="129" customFormat="1">
      <c r="A27" s="111"/>
      <c r="B27" s="128"/>
      <c r="C27" s="113"/>
      <c r="D27" s="114"/>
      <c r="E27" s="115"/>
      <c r="F27" s="113"/>
      <c r="G27" s="219"/>
      <c r="H27" s="219"/>
      <c r="I27" s="219">
        <f>H27*$I$2</f>
        <v>0</v>
      </c>
      <c r="J27" s="219"/>
      <c r="AMD27" s="13"/>
      <c r="AME27" s="13"/>
      <c r="AMF27" s="13"/>
      <c r="AMG27" s="13"/>
      <c r="AMH27" s="13"/>
      <c r="AMI27" s="13"/>
      <c r="AMJ27" s="13"/>
    </row>
    <row r="28" spans="1:1024" s="129" customFormat="1" ht="38.25">
      <c r="A28" s="111" t="s">
        <v>275</v>
      </c>
      <c r="B28" s="128" t="s">
        <v>276</v>
      </c>
      <c r="C28" s="116">
        <f t="shared" ref="C28:C43" si="4">H28+I28</f>
        <v>13.42</v>
      </c>
      <c r="D28" s="114">
        <v>60</v>
      </c>
      <c r="E28" s="115">
        <f t="shared" ref="E28:E43" si="5">C28*D28</f>
        <v>805.2</v>
      </c>
      <c r="F28" s="116">
        <f t="shared" ref="F28:F43" si="6">(E28/12)/5</f>
        <v>13.420000000000002</v>
      </c>
      <c r="G28" s="219"/>
      <c r="H28" s="219">
        <v>12.2</v>
      </c>
      <c r="I28" s="219">
        <f t="shared" si="3"/>
        <v>1.22</v>
      </c>
      <c r="J28" s="219"/>
      <c r="AMD28" s="13"/>
      <c r="AME28" s="13"/>
      <c r="AMF28" s="13"/>
      <c r="AMG28" s="13"/>
      <c r="AMH28" s="13"/>
      <c r="AMI28" s="13"/>
      <c r="AMJ28" s="13"/>
    </row>
    <row r="29" spans="1:1024" s="129" customFormat="1">
      <c r="A29" s="111" t="s">
        <v>275</v>
      </c>
      <c r="B29" s="128" t="s">
        <v>277</v>
      </c>
      <c r="C29" s="116">
        <f t="shared" si="4"/>
        <v>7.5900000000000007</v>
      </c>
      <c r="D29" s="114">
        <v>50</v>
      </c>
      <c r="E29" s="115">
        <f t="shared" si="5"/>
        <v>379.50000000000006</v>
      </c>
      <c r="F29" s="116">
        <f t="shared" si="6"/>
        <v>6.3250000000000011</v>
      </c>
      <c r="G29" s="219"/>
      <c r="H29" s="219">
        <v>6.9</v>
      </c>
      <c r="I29" s="219">
        <f t="shared" si="3"/>
        <v>0.69000000000000006</v>
      </c>
      <c r="J29" s="219"/>
      <c r="AMD29" s="13"/>
      <c r="AME29" s="13"/>
      <c r="AMF29" s="13"/>
      <c r="AMG29" s="13"/>
      <c r="AMH29" s="13"/>
      <c r="AMI29" s="13"/>
      <c r="AMJ29" s="13"/>
    </row>
    <row r="30" spans="1:1024" s="129" customFormat="1">
      <c r="A30" s="111" t="s">
        <v>275</v>
      </c>
      <c r="B30" s="128" t="s">
        <v>278</v>
      </c>
      <c r="C30" s="116">
        <f t="shared" si="4"/>
        <v>7.4799999999999995</v>
      </c>
      <c r="D30" s="114">
        <v>12</v>
      </c>
      <c r="E30" s="115">
        <f t="shared" si="5"/>
        <v>89.759999999999991</v>
      </c>
      <c r="F30" s="116">
        <f t="shared" si="6"/>
        <v>1.496</v>
      </c>
      <c r="G30" s="219"/>
      <c r="H30" s="219">
        <v>6.8</v>
      </c>
      <c r="I30" s="219">
        <f t="shared" si="3"/>
        <v>0.68</v>
      </c>
      <c r="J30" s="219"/>
      <c r="AMD30" s="13"/>
      <c r="AME30" s="13"/>
      <c r="AMF30" s="13"/>
      <c r="AMG30" s="13"/>
      <c r="AMH30" s="13"/>
      <c r="AMI30" s="13"/>
      <c r="AMJ30" s="13"/>
    </row>
    <row r="31" spans="1:1024" s="129" customFormat="1" ht="25.5">
      <c r="A31" s="111" t="s">
        <v>275</v>
      </c>
      <c r="B31" s="128" t="s">
        <v>279</v>
      </c>
      <c r="C31" s="116">
        <f t="shared" si="4"/>
        <v>2.8049999999999997</v>
      </c>
      <c r="D31" s="114">
        <v>216</v>
      </c>
      <c r="E31" s="115">
        <f t="shared" si="5"/>
        <v>605.87999999999988</v>
      </c>
      <c r="F31" s="116">
        <f t="shared" si="6"/>
        <v>10.097999999999997</v>
      </c>
      <c r="G31" s="219"/>
      <c r="H31" s="219">
        <v>2.5499999999999998</v>
      </c>
      <c r="I31" s="219">
        <f t="shared" si="3"/>
        <v>0.255</v>
      </c>
      <c r="J31" s="219"/>
      <c r="AMD31" s="13"/>
      <c r="AME31" s="13"/>
      <c r="AMF31" s="13"/>
      <c r="AMG31" s="13"/>
      <c r="AMH31" s="13"/>
      <c r="AMI31" s="13"/>
      <c r="AMJ31" s="13"/>
    </row>
    <row r="32" spans="1:1024" s="129" customFormat="1">
      <c r="A32" s="111" t="s">
        <v>275</v>
      </c>
      <c r="B32" s="128" t="s">
        <v>280</v>
      </c>
      <c r="C32" s="116">
        <f t="shared" si="4"/>
        <v>3.4430000000000001</v>
      </c>
      <c r="D32" s="114">
        <v>300</v>
      </c>
      <c r="E32" s="115">
        <f t="shared" si="5"/>
        <v>1032.9000000000001</v>
      </c>
      <c r="F32" s="116">
        <f t="shared" si="6"/>
        <v>17.215</v>
      </c>
      <c r="G32" s="219"/>
      <c r="H32" s="219">
        <v>3.13</v>
      </c>
      <c r="I32" s="219">
        <f t="shared" si="3"/>
        <v>0.313</v>
      </c>
      <c r="J32" s="219"/>
      <c r="AMD32" s="13"/>
      <c r="AME32" s="13"/>
      <c r="AMF32" s="13"/>
      <c r="AMG32" s="13"/>
      <c r="AMH32" s="13"/>
      <c r="AMI32" s="13"/>
      <c r="AMJ32" s="13"/>
    </row>
    <row r="33" spans="1:1024" s="129" customFormat="1">
      <c r="A33" s="111" t="s">
        <v>275</v>
      </c>
      <c r="B33" s="128" t="s">
        <v>281</v>
      </c>
      <c r="C33" s="116">
        <f t="shared" si="4"/>
        <v>1.65</v>
      </c>
      <c r="D33" s="114">
        <v>40</v>
      </c>
      <c r="E33" s="115">
        <f t="shared" si="5"/>
        <v>66</v>
      </c>
      <c r="F33" s="116">
        <f t="shared" si="6"/>
        <v>1.1000000000000001</v>
      </c>
      <c r="G33" s="219"/>
      <c r="H33" s="219">
        <v>1.5</v>
      </c>
      <c r="I33" s="219">
        <f t="shared" si="3"/>
        <v>0.15000000000000002</v>
      </c>
      <c r="J33" s="219"/>
      <c r="AMD33" s="13"/>
      <c r="AME33" s="13"/>
      <c r="AMF33" s="13"/>
      <c r="AMG33" s="13"/>
      <c r="AMH33" s="13"/>
      <c r="AMI33" s="13"/>
      <c r="AMJ33" s="13"/>
    </row>
    <row r="34" spans="1:1024" s="129" customFormat="1">
      <c r="A34" s="111" t="s">
        <v>275</v>
      </c>
      <c r="B34" s="128" t="s">
        <v>282</v>
      </c>
      <c r="C34" s="116">
        <f t="shared" si="4"/>
        <v>3.0249999999999999</v>
      </c>
      <c r="D34" s="114">
        <v>20</v>
      </c>
      <c r="E34" s="115">
        <f t="shared" si="5"/>
        <v>60.5</v>
      </c>
      <c r="F34" s="116">
        <f t="shared" si="6"/>
        <v>1.0083333333333333</v>
      </c>
      <c r="G34" s="219"/>
      <c r="H34" s="219">
        <v>2.75</v>
      </c>
      <c r="I34" s="219">
        <f t="shared" si="3"/>
        <v>0.27500000000000002</v>
      </c>
      <c r="J34" s="219"/>
      <c r="AMD34" s="13"/>
      <c r="AME34" s="13"/>
      <c r="AMF34" s="13"/>
      <c r="AMG34" s="13"/>
      <c r="AMH34" s="13"/>
      <c r="AMI34" s="13"/>
      <c r="AMJ34" s="13"/>
    </row>
    <row r="35" spans="1:1024" s="129" customFormat="1" ht="25.5">
      <c r="A35" s="111" t="s">
        <v>275</v>
      </c>
      <c r="B35" s="128" t="s">
        <v>283</v>
      </c>
      <c r="C35" s="116">
        <f t="shared" si="4"/>
        <v>3.476</v>
      </c>
      <c r="D35" s="114">
        <v>40</v>
      </c>
      <c r="E35" s="115">
        <f t="shared" si="5"/>
        <v>139.04</v>
      </c>
      <c r="F35" s="116">
        <f t="shared" si="6"/>
        <v>2.317333333333333</v>
      </c>
      <c r="G35" s="219"/>
      <c r="H35" s="219">
        <v>3.16</v>
      </c>
      <c r="I35" s="219">
        <f t="shared" si="3"/>
        <v>0.31600000000000006</v>
      </c>
      <c r="J35" s="219"/>
      <c r="AMD35" s="13"/>
      <c r="AME35" s="13"/>
      <c r="AMF35" s="13"/>
      <c r="AMG35" s="13"/>
      <c r="AMH35" s="13"/>
      <c r="AMI35" s="13"/>
      <c r="AMJ35" s="13"/>
    </row>
    <row r="36" spans="1:1024" s="129" customFormat="1" ht="25.5">
      <c r="A36" s="111" t="s">
        <v>275</v>
      </c>
      <c r="B36" s="128" t="s">
        <v>284</v>
      </c>
      <c r="C36" s="116">
        <f t="shared" si="4"/>
        <v>9.6800000000000015</v>
      </c>
      <c r="D36" s="114">
        <v>24</v>
      </c>
      <c r="E36" s="115">
        <f t="shared" si="5"/>
        <v>232.32000000000005</v>
      </c>
      <c r="F36" s="116">
        <f t="shared" si="6"/>
        <v>3.8720000000000008</v>
      </c>
      <c r="G36" s="219"/>
      <c r="H36" s="219">
        <v>8.8000000000000007</v>
      </c>
      <c r="I36" s="219">
        <f t="shared" si="3"/>
        <v>0.88000000000000012</v>
      </c>
      <c r="J36" s="219"/>
      <c r="AMD36" s="13"/>
      <c r="AME36" s="13"/>
      <c r="AMF36" s="13"/>
      <c r="AMG36" s="13"/>
      <c r="AMH36" s="13"/>
      <c r="AMI36" s="13"/>
      <c r="AMJ36" s="13"/>
    </row>
    <row r="37" spans="1:1024" s="129" customFormat="1" ht="25.5">
      <c r="A37" s="111" t="s">
        <v>275</v>
      </c>
      <c r="B37" s="128" t="s">
        <v>285</v>
      </c>
      <c r="C37" s="116">
        <f t="shared" si="4"/>
        <v>14.684999999999999</v>
      </c>
      <c r="D37" s="114">
        <v>20</v>
      </c>
      <c r="E37" s="115">
        <f t="shared" si="5"/>
        <v>293.7</v>
      </c>
      <c r="F37" s="116">
        <f t="shared" si="6"/>
        <v>4.8949999999999996</v>
      </c>
      <c r="G37" s="219"/>
      <c r="H37" s="219">
        <v>13.35</v>
      </c>
      <c r="I37" s="219">
        <f t="shared" si="3"/>
        <v>1.335</v>
      </c>
      <c r="J37" s="219"/>
      <c r="AMD37" s="13"/>
      <c r="AME37" s="13"/>
      <c r="AMF37" s="13"/>
      <c r="AMG37" s="13"/>
      <c r="AMH37" s="13"/>
      <c r="AMI37" s="13"/>
      <c r="AMJ37" s="13"/>
    </row>
    <row r="38" spans="1:1024" s="129" customFormat="1" ht="63.75">
      <c r="A38" s="111" t="s">
        <v>275</v>
      </c>
      <c r="B38" s="128" t="s">
        <v>286</v>
      </c>
      <c r="C38" s="116">
        <f t="shared" si="4"/>
        <v>24.419999999999998</v>
      </c>
      <c r="D38" s="114">
        <v>24</v>
      </c>
      <c r="E38" s="115">
        <f t="shared" si="5"/>
        <v>586.07999999999993</v>
      </c>
      <c r="F38" s="116">
        <f t="shared" si="6"/>
        <v>9.7679999999999989</v>
      </c>
      <c r="G38" s="219"/>
      <c r="H38" s="219">
        <v>22.2</v>
      </c>
      <c r="I38" s="219">
        <f t="shared" si="3"/>
        <v>2.2200000000000002</v>
      </c>
      <c r="J38" s="219"/>
      <c r="AMD38" s="13"/>
      <c r="AME38" s="13"/>
      <c r="AMF38" s="13"/>
      <c r="AMG38" s="13"/>
      <c r="AMH38" s="13"/>
      <c r="AMI38" s="13"/>
      <c r="AMJ38" s="13"/>
    </row>
    <row r="39" spans="1:1024" s="129" customFormat="1" ht="25.5">
      <c r="A39" s="111" t="s">
        <v>275</v>
      </c>
      <c r="B39" s="128" t="s">
        <v>287</v>
      </c>
      <c r="C39" s="116">
        <f t="shared" si="4"/>
        <v>4.95</v>
      </c>
      <c r="D39" s="114">
        <v>180</v>
      </c>
      <c r="E39" s="115">
        <f t="shared" si="5"/>
        <v>891</v>
      </c>
      <c r="F39" s="116">
        <f>(E39/12)/5</f>
        <v>14.85</v>
      </c>
      <c r="G39" s="219"/>
      <c r="H39" s="219">
        <v>4.5</v>
      </c>
      <c r="I39" s="219">
        <f t="shared" si="3"/>
        <v>0.45</v>
      </c>
      <c r="J39" s="219"/>
      <c r="AMD39" s="13"/>
      <c r="AME39" s="13"/>
      <c r="AMF39" s="13"/>
      <c r="AMG39" s="13"/>
      <c r="AMH39" s="13"/>
      <c r="AMI39" s="13"/>
      <c r="AMJ39" s="13"/>
    </row>
    <row r="40" spans="1:1024" s="129" customFormat="1" ht="38.25">
      <c r="A40" s="111" t="s">
        <v>275</v>
      </c>
      <c r="B40" s="128" t="s">
        <v>288</v>
      </c>
      <c r="C40" s="116">
        <f t="shared" si="4"/>
        <v>12.111000000000001</v>
      </c>
      <c r="D40" s="114">
        <v>180</v>
      </c>
      <c r="E40" s="115">
        <f t="shared" si="5"/>
        <v>2179.98</v>
      </c>
      <c r="F40" s="116">
        <f>(E40/12)/5</f>
        <v>36.332999999999998</v>
      </c>
      <c r="G40" s="219"/>
      <c r="H40" s="219">
        <v>11.01</v>
      </c>
      <c r="I40" s="219">
        <f t="shared" si="3"/>
        <v>1.101</v>
      </c>
      <c r="J40" s="219"/>
      <c r="AMD40" s="13"/>
      <c r="AME40" s="13"/>
      <c r="AMF40" s="13"/>
      <c r="AMG40" s="13"/>
      <c r="AMH40" s="13"/>
      <c r="AMI40" s="13"/>
      <c r="AMJ40" s="13"/>
    </row>
    <row r="41" spans="1:1024" s="129" customFormat="1" ht="38.25">
      <c r="A41" s="111" t="s">
        <v>275</v>
      </c>
      <c r="B41" s="128" t="s">
        <v>289</v>
      </c>
      <c r="C41" s="116">
        <f t="shared" si="4"/>
        <v>8.6679999999999993</v>
      </c>
      <c r="D41" s="114">
        <v>3600</v>
      </c>
      <c r="E41" s="115">
        <f t="shared" si="5"/>
        <v>31204.799999999996</v>
      </c>
      <c r="F41" s="116">
        <f>(E41/12)/5</f>
        <v>520.07999999999993</v>
      </c>
      <c r="G41" s="219"/>
      <c r="H41" s="219">
        <v>7.88</v>
      </c>
      <c r="I41" s="219">
        <f t="shared" si="3"/>
        <v>0.78800000000000003</v>
      </c>
      <c r="J41" s="219"/>
      <c r="AMD41" s="13"/>
      <c r="AME41" s="13"/>
      <c r="AMF41" s="13"/>
      <c r="AMG41" s="13"/>
      <c r="AMH41" s="13"/>
      <c r="AMI41" s="13"/>
      <c r="AMJ41" s="13"/>
    </row>
    <row r="42" spans="1:1024" s="129" customFormat="1">
      <c r="A42" s="111" t="s">
        <v>275</v>
      </c>
      <c r="B42" s="128" t="s">
        <v>290</v>
      </c>
      <c r="C42" s="116">
        <f t="shared" si="4"/>
        <v>9.9550000000000001</v>
      </c>
      <c r="D42" s="114">
        <v>24</v>
      </c>
      <c r="E42" s="115">
        <f t="shared" si="5"/>
        <v>238.92000000000002</v>
      </c>
      <c r="F42" s="116">
        <f t="shared" si="6"/>
        <v>3.9820000000000002</v>
      </c>
      <c r="G42" s="219"/>
      <c r="H42" s="219">
        <v>9.0500000000000007</v>
      </c>
      <c r="I42" s="219">
        <f t="shared" si="3"/>
        <v>0.90500000000000014</v>
      </c>
      <c r="J42" s="219"/>
      <c r="AMD42" s="13"/>
      <c r="AME42" s="13"/>
      <c r="AMF42" s="13"/>
      <c r="AMG42" s="13"/>
      <c r="AMH42" s="13"/>
      <c r="AMI42" s="13"/>
      <c r="AMJ42" s="13"/>
    </row>
    <row r="43" spans="1:1024" s="129" customFormat="1">
      <c r="A43" s="111" t="s">
        <v>275</v>
      </c>
      <c r="B43" s="128" t="s">
        <v>291</v>
      </c>
      <c r="C43" s="116">
        <f t="shared" si="4"/>
        <v>2.2000000000000002</v>
      </c>
      <c r="D43" s="114">
        <v>420</v>
      </c>
      <c r="E43" s="115">
        <f t="shared" si="5"/>
        <v>924.00000000000011</v>
      </c>
      <c r="F43" s="116">
        <f t="shared" si="6"/>
        <v>15.400000000000002</v>
      </c>
      <c r="G43" s="219"/>
      <c r="H43" s="219">
        <v>2</v>
      </c>
      <c r="I43" s="219">
        <f t="shared" si="3"/>
        <v>0.2</v>
      </c>
      <c r="J43" s="219"/>
      <c r="AMD43" s="13"/>
      <c r="AME43" s="13"/>
      <c r="AMF43" s="13"/>
      <c r="AMG43" s="13"/>
      <c r="AMH43" s="13"/>
      <c r="AMI43" s="13"/>
      <c r="AMJ43" s="13"/>
    </row>
    <row r="44" spans="1:1024" s="119" customFormat="1" ht="30.75" customHeight="1">
      <c r="A44" s="303" t="s">
        <v>292</v>
      </c>
      <c r="B44" s="303"/>
      <c r="C44" s="116">
        <f>SUM(C28:C43)</f>
        <v>129.55799999999999</v>
      </c>
      <c r="D44" s="117">
        <f>SUM(D28:D43)</f>
        <v>5210</v>
      </c>
      <c r="E44" s="116">
        <f>SUM(E28:E43)</f>
        <v>39729.579999999994</v>
      </c>
      <c r="F44" s="116">
        <f>SUM(F28:F43)</f>
        <v>662.15966666666657</v>
      </c>
      <c r="G44" s="218"/>
      <c r="H44" s="218">
        <v>117.77999999999999</v>
      </c>
      <c r="I44" s="219">
        <f t="shared" si="3"/>
        <v>11.777999999999999</v>
      </c>
      <c r="J44" s="218"/>
      <c r="AMD44" s="13"/>
      <c r="AME44" s="13"/>
      <c r="AMF44" s="13"/>
      <c r="AMG44" s="13"/>
      <c r="AMH44" s="13"/>
      <c r="AMI44" s="13"/>
      <c r="AMJ44" s="13"/>
    </row>
    <row r="45" spans="1:1024" s="129" customFormat="1">
      <c r="A45" s="111"/>
      <c r="B45" s="128"/>
      <c r="C45" s="113"/>
      <c r="D45" s="114"/>
      <c r="E45" s="115"/>
      <c r="F45" s="113"/>
      <c r="G45" s="219"/>
      <c r="H45" s="219"/>
      <c r="I45" s="219">
        <f t="shared" si="3"/>
        <v>0</v>
      </c>
      <c r="J45" s="219"/>
      <c r="AMD45" s="13"/>
      <c r="AME45" s="13"/>
      <c r="AMF45" s="13"/>
      <c r="AMG45" s="13"/>
      <c r="AMH45" s="13"/>
      <c r="AMI45" s="13"/>
      <c r="AMJ45" s="13"/>
    </row>
    <row r="46" spans="1:1024" s="129" customFormat="1">
      <c r="A46" s="111" t="s">
        <v>241</v>
      </c>
      <c r="B46" s="128" t="s">
        <v>293</v>
      </c>
      <c r="C46" s="116">
        <v>5.19</v>
      </c>
      <c r="D46" s="114">
        <v>240</v>
      </c>
      <c r="E46" s="115">
        <f>C46*D46</f>
        <v>1245.6000000000001</v>
      </c>
      <c r="F46" s="116">
        <f>(E46/12)</f>
        <v>103.80000000000001</v>
      </c>
      <c r="G46" s="219"/>
      <c r="H46" s="219"/>
      <c r="I46" s="219"/>
      <c r="J46" s="219"/>
      <c r="AMD46" s="13"/>
      <c r="AME46" s="13"/>
      <c r="AMF46" s="13"/>
      <c r="AMG46" s="13"/>
      <c r="AMH46" s="13"/>
      <c r="AMI46" s="13"/>
      <c r="AMJ46" s="13"/>
    </row>
    <row r="47" spans="1:1024" s="129" customFormat="1">
      <c r="A47" s="111" t="s">
        <v>241</v>
      </c>
      <c r="B47" s="128" t="s">
        <v>294</v>
      </c>
      <c r="C47" s="116">
        <f t="shared" ref="C47:C48" si="7">H47+I47</f>
        <v>7.26</v>
      </c>
      <c r="D47" s="114">
        <v>48</v>
      </c>
      <c r="E47" s="115">
        <f>C47*D47</f>
        <v>348.48</v>
      </c>
      <c r="F47" s="116">
        <f>(E47/12)</f>
        <v>29.040000000000003</v>
      </c>
      <c r="G47" s="219"/>
      <c r="H47" s="219">
        <v>6.6</v>
      </c>
      <c r="I47" s="219">
        <f t="shared" si="3"/>
        <v>0.66</v>
      </c>
      <c r="J47" s="219"/>
      <c r="AMD47" s="13"/>
      <c r="AME47" s="13"/>
      <c r="AMF47" s="13"/>
      <c r="AMG47" s="13"/>
      <c r="AMH47" s="13"/>
      <c r="AMI47" s="13"/>
      <c r="AMJ47" s="13"/>
    </row>
    <row r="48" spans="1:1024" s="129" customFormat="1">
      <c r="A48" s="111" t="s">
        <v>241</v>
      </c>
      <c r="B48" s="128" t="s">
        <v>295</v>
      </c>
      <c r="C48" s="116">
        <f t="shared" si="7"/>
        <v>8.6900000000000013</v>
      </c>
      <c r="D48" s="114">
        <v>12</v>
      </c>
      <c r="E48" s="115">
        <f>C48*D48</f>
        <v>104.28000000000002</v>
      </c>
      <c r="F48" s="116">
        <f>(E48/12)</f>
        <v>8.6900000000000013</v>
      </c>
      <c r="G48" s="219"/>
      <c r="H48" s="219">
        <v>7.9</v>
      </c>
      <c r="I48" s="219">
        <f t="shared" si="3"/>
        <v>0.79</v>
      </c>
      <c r="J48" s="219"/>
      <c r="AMD48" s="13"/>
      <c r="AME48" s="13"/>
      <c r="AMF48" s="13"/>
      <c r="AMG48" s="13"/>
      <c r="AMH48" s="13"/>
      <c r="AMI48" s="13"/>
      <c r="AMJ48" s="13"/>
    </row>
    <row r="49" spans="1:1024" s="119" customFormat="1" ht="30.75" customHeight="1">
      <c r="A49" s="303" t="s">
        <v>296</v>
      </c>
      <c r="B49" s="303"/>
      <c r="C49" s="116">
        <f>SUM(C46:C48)</f>
        <v>21.14</v>
      </c>
      <c r="D49" s="117">
        <f>SUM(D46:D48)</f>
        <v>300</v>
      </c>
      <c r="E49" s="116">
        <f>SUM(E46:E48)</f>
        <v>1698.3600000000001</v>
      </c>
      <c r="F49" s="116">
        <f>SUM(F46:F48)</f>
        <v>141.53</v>
      </c>
      <c r="G49" s="218"/>
      <c r="H49" s="218">
        <v>18.049999999999997</v>
      </c>
      <c r="I49" s="219">
        <f t="shared" si="3"/>
        <v>1.8049999999999997</v>
      </c>
      <c r="J49" s="218"/>
      <c r="AMD49" s="13"/>
      <c r="AME49" s="13"/>
      <c r="AMF49" s="13"/>
      <c r="AMG49" s="13"/>
      <c r="AMH49" s="13"/>
      <c r="AMI49" s="13"/>
      <c r="AMJ49" s="13"/>
    </row>
    <row r="50" spans="1:1024">
      <c r="A50" s="111"/>
      <c r="B50" s="111"/>
      <c r="C50" s="115"/>
      <c r="D50" s="114"/>
      <c r="E50" s="130"/>
      <c r="F50" s="130"/>
    </row>
    <row r="51" spans="1:1024" s="119" customFormat="1" ht="28.9" customHeight="1">
      <c r="A51" s="303" t="s">
        <v>250</v>
      </c>
      <c r="B51" s="303"/>
      <c r="C51" s="118">
        <f>C49+C44+C26</f>
        <v>388.81500000000005</v>
      </c>
      <c r="D51" s="124">
        <f>D49+D44+D26</f>
        <v>7473</v>
      </c>
      <c r="E51" s="118">
        <f>E49+E44+E26</f>
        <v>56370.867999999995</v>
      </c>
      <c r="F51" s="118">
        <f>F49+F44+F26/5</f>
        <v>845.19779999999992</v>
      </c>
      <c r="G51" s="218"/>
      <c r="H51" s="218"/>
      <c r="I51" s="218"/>
      <c r="J51" s="218"/>
      <c r="AMD51" s="13"/>
      <c r="AME51" s="13"/>
      <c r="AMF51" s="13"/>
      <c r="AMG51" s="13"/>
      <c r="AMH51" s="13"/>
      <c r="AMI51" s="13"/>
      <c r="AMJ51" s="13"/>
    </row>
  </sheetData>
  <mergeCells count="5">
    <mergeCell ref="A1:F1"/>
    <mergeCell ref="A26:B26"/>
    <mergeCell ref="A44:B44"/>
    <mergeCell ref="A49:B49"/>
    <mergeCell ref="A51:B51"/>
  </mergeCells>
  <printOptions horizontalCentered="1"/>
  <pageMargins left="0.78749999999999998" right="0.78749999999999998" top="0.78749999999999998" bottom="0.94513888888888897" header="0" footer="0"/>
  <pageSetup paperSize="9" scale="75" orientation="landscape" horizontalDpi="300" verticalDpi="300"/>
  <headerFooter>
    <oddHeader>&amp;C&amp;A</oddHeader>
    <oddFooter>&amp;CPágina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55"/>
  <sheetViews>
    <sheetView zoomScale="80" zoomScaleNormal="80" workbookViewId="0">
      <selection activeCell="G1" sqref="G1:K1048576"/>
    </sheetView>
  </sheetViews>
  <sheetFormatPr defaultColWidth="11.5703125" defaultRowHeight="12.75"/>
  <cols>
    <col min="1" max="1" width="20.140625" style="13" customWidth="1"/>
    <col min="2" max="2" width="46.7109375" style="13" customWidth="1"/>
    <col min="3" max="5" width="11.5703125" style="139"/>
    <col min="6" max="6" width="19.85546875" style="139" customWidth="1"/>
    <col min="7" max="11" width="11.5703125" style="205"/>
    <col min="12" max="16384" width="11.5703125" style="13"/>
  </cols>
  <sheetData>
    <row r="1" spans="1:1024" s="107" customFormat="1" ht="28.35" customHeight="1">
      <c r="A1" s="301" t="s">
        <v>297</v>
      </c>
      <c r="B1" s="301"/>
      <c r="C1" s="301"/>
      <c r="D1" s="301"/>
      <c r="E1" s="301"/>
      <c r="F1" s="301"/>
      <c r="G1" s="216"/>
      <c r="H1" s="216"/>
      <c r="I1" s="216"/>
      <c r="J1" s="216"/>
      <c r="K1" s="216"/>
      <c r="AMD1" s="13"/>
      <c r="AME1" s="13"/>
      <c r="AMF1" s="13"/>
      <c r="AMG1" s="13"/>
      <c r="AMH1" s="13"/>
      <c r="AMI1" s="13"/>
      <c r="AMJ1" s="13"/>
    </row>
    <row r="2" spans="1:1024" s="136" customFormat="1" ht="25.5">
      <c r="A2" s="133" t="s">
        <v>215</v>
      </c>
      <c r="B2" s="133" t="s">
        <v>216</v>
      </c>
      <c r="C2" s="134" t="s">
        <v>217</v>
      </c>
      <c r="D2" s="135" t="s">
        <v>218</v>
      </c>
      <c r="E2" s="135" t="s">
        <v>219</v>
      </c>
      <c r="F2" s="135" t="s">
        <v>220</v>
      </c>
      <c r="G2" s="220"/>
      <c r="H2" s="220"/>
      <c r="I2" s="221">
        <f>'Quadro resumo '!R11</f>
        <v>0.1</v>
      </c>
      <c r="J2" s="220"/>
      <c r="K2" s="220"/>
      <c r="AMD2" s="13"/>
      <c r="AME2" s="13"/>
      <c r="AMF2" s="13"/>
      <c r="AMG2" s="13"/>
      <c r="AMH2" s="13"/>
      <c r="AMI2" s="13"/>
      <c r="AMJ2" s="13"/>
    </row>
    <row r="3" spans="1:1024" ht="63.75">
      <c r="A3" s="137" t="s">
        <v>221</v>
      </c>
      <c r="B3" s="137" t="s">
        <v>298</v>
      </c>
      <c r="C3" s="116">
        <f>H3+I3</f>
        <v>14.663</v>
      </c>
      <c r="D3" s="95">
        <v>80</v>
      </c>
      <c r="E3" s="115">
        <f t="shared" ref="E3:E15" si="0">C3*D3</f>
        <v>1173.04</v>
      </c>
      <c r="F3" s="116">
        <f t="shared" ref="F3:F15" si="1">(E3/12)/6</f>
        <v>16.292222222222222</v>
      </c>
      <c r="H3" s="205">
        <v>13.33</v>
      </c>
      <c r="I3" s="205">
        <f>H3*$I$2</f>
        <v>1.3330000000000002</v>
      </c>
    </row>
    <row r="4" spans="1:1024" ht="38.25">
      <c r="A4" s="137" t="s">
        <v>221</v>
      </c>
      <c r="B4" s="137" t="s">
        <v>299</v>
      </c>
      <c r="C4" s="116">
        <f t="shared" ref="C4:C15" si="2">H4+I4</f>
        <v>18.689</v>
      </c>
      <c r="D4" s="95">
        <v>10</v>
      </c>
      <c r="E4" s="115">
        <f t="shared" si="0"/>
        <v>186.89</v>
      </c>
      <c r="F4" s="116">
        <f t="shared" si="1"/>
        <v>2.5956944444444443</v>
      </c>
      <c r="H4" s="205">
        <v>16.989999999999998</v>
      </c>
      <c r="I4" s="205">
        <f t="shared" ref="I4:I53" si="3">H4*$I$2</f>
        <v>1.6989999999999998</v>
      </c>
    </row>
    <row r="5" spans="1:1024" ht="38.25">
      <c r="A5" s="137" t="s">
        <v>221</v>
      </c>
      <c r="B5" s="137" t="s">
        <v>300</v>
      </c>
      <c r="C5" s="116">
        <f t="shared" si="2"/>
        <v>21.889999999999997</v>
      </c>
      <c r="D5" s="95">
        <v>12</v>
      </c>
      <c r="E5" s="115">
        <f t="shared" si="0"/>
        <v>262.67999999999995</v>
      </c>
      <c r="F5" s="116">
        <f t="shared" si="1"/>
        <v>3.648333333333333</v>
      </c>
      <c r="H5" s="205">
        <v>19.899999999999999</v>
      </c>
      <c r="I5" s="205">
        <f t="shared" si="3"/>
        <v>1.99</v>
      </c>
    </row>
    <row r="6" spans="1:1024" ht="25.5">
      <c r="A6" s="137" t="s">
        <v>221</v>
      </c>
      <c r="B6" s="137" t="s">
        <v>301</v>
      </c>
      <c r="C6" s="116">
        <f t="shared" si="2"/>
        <v>12.925000000000001</v>
      </c>
      <c r="D6" s="95">
        <v>5</v>
      </c>
      <c r="E6" s="115">
        <f t="shared" si="0"/>
        <v>64.625</v>
      </c>
      <c r="F6" s="116">
        <f t="shared" si="1"/>
        <v>0.89756944444444453</v>
      </c>
      <c r="H6" s="205">
        <v>11.75</v>
      </c>
      <c r="I6" s="205">
        <f t="shared" si="3"/>
        <v>1.175</v>
      </c>
    </row>
    <row r="7" spans="1:1024" ht="25.5">
      <c r="A7" s="137" t="s">
        <v>221</v>
      </c>
      <c r="B7" s="137" t="s">
        <v>302</v>
      </c>
      <c r="C7" s="116">
        <f t="shared" si="2"/>
        <v>10.944999999999999</v>
      </c>
      <c r="D7" s="95">
        <v>12</v>
      </c>
      <c r="E7" s="115">
        <f t="shared" si="0"/>
        <v>131.33999999999997</v>
      </c>
      <c r="F7" s="116">
        <f t="shared" si="1"/>
        <v>1.8241666666666665</v>
      </c>
      <c r="H7" s="205">
        <v>9.9499999999999993</v>
      </c>
      <c r="I7" s="205">
        <f t="shared" si="3"/>
        <v>0.995</v>
      </c>
    </row>
    <row r="8" spans="1:1024" ht="38.25">
      <c r="A8" s="137" t="s">
        <v>221</v>
      </c>
      <c r="B8" s="137" t="s">
        <v>303</v>
      </c>
      <c r="C8" s="116">
        <f t="shared" si="2"/>
        <v>20.437999999999999</v>
      </c>
      <c r="D8" s="95">
        <v>10</v>
      </c>
      <c r="E8" s="115">
        <f t="shared" si="0"/>
        <v>204.38</v>
      </c>
      <c r="F8" s="116">
        <f t="shared" si="1"/>
        <v>2.8386111111111112</v>
      </c>
      <c r="H8" s="205">
        <v>18.579999999999998</v>
      </c>
      <c r="I8" s="205">
        <f t="shared" si="3"/>
        <v>1.8579999999999999</v>
      </c>
    </row>
    <row r="9" spans="1:1024">
      <c r="A9" s="137" t="s">
        <v>221</v>
      </c>
      <c r="B9" s="137" t="s">
        <v>304</v>
      </c>
      <c r="C9" s="116">
        <f t="shared" si="2"/>
        <v>37.389000000000003</v>
      </c>
      <c r="D9" s="95">
        <v>12</v>
      </c>
      <c r="E9" s="115">
        <f t="shared" si="0"/>
        <v>448.66800000000001</v>
      </c>
      <c r="F9" s="116">
        <f t="shared" si="1"/>
        <v>6.2315000000000005</v>
      </c>
      <c r="H9" s="205">
        <v>33.99</v>
      </c>
      <c r="I9" s="205">
        <f t="shared" si="3"/>
        <v>3.3990000000000005</v>
      </c>
    </row>
    <row r="10" spans="1:1024">
      <c r="A10" s="137" t="s">
        <v>221</v>
      </c>
      <c r="B10" s="137" t="s">
        <v>305</v>
      </c>
      <c r="C10" s="116">
        <f t="shared" si="2"/>
        <v>65.89</v>
      </c>
      <c r="D10" s="95">
        <v>6</v>
      </c>
      <c r="E10" s="115">
        <f t="shared" si="0"/>
        <v>395.34000000000003</v>
      </c>
      <c r="F10" s="116">
        <f t="shared" si="1"/>
        <v>5.4908333333333337</v>
      </c>
      <c r="H10" s="205">
        <v>59.9</v>
      </c>
      <c r="I10" s="205">
        <f t="shared" si="3"/>
        <v>5.99</v>
      </c>
    </row>
    <row r="11" spans="1:1024" ht="25.5">
      <c r="A11" s="137" t="s">
        <v>221</v>
      </c>
      <c r="B11" s="137" t="s">
        <v>306</v>
      </c>
      <c r="C11" s="116">
        <f t="shared" si="2"/>
        <v>61.237000000000002</v>
      </c>
      <c r="D11" s="95">
        <v>4</v>
      </c>
      <c r="E11" s="115">
        <f t="shared" si="0"/>
        <v>244.94800000000001</v>
      </c>
      <c r="F11" s="116">
        <f t="shared" si="1"/>
        <v>3.4020555555555556</v>
      </c>
      <c r="H11" s="205">
        <v>55.67</v>
      </c>
      <c r="I11" s="205">
        <f t="shared" si="3"/>
        <v>5.5670000000000002</v>
      </c>
    </row>
    <row r="12" spans="1:1024" ht="25.5">
      <c r="A12" s="137" t="s">
        <v>221</v>
      </c>
      <c r="B12" s="137" t="s">
        <v>307</v>
      </c>
      <c r="C12" s="116">
        <f t="shared" si="2"/>
        <v>8.5469999999999988</v>
      </c>
      <c r="D12" s="95">
        <v>3</v>
      </c>
      <c r="E12" s="115">
        <f t="shared" si="0"/>
        <v>25.640999999999998</v>
      </c>
      <c r="F12" s="116">
        <f t="shared" si="1"/>
        <v>0.35612499999999997</v>
      </c>
      <c r="H12" s="205">
        <v>7.77</v>
      </c>
      <c r="I12" s="205">
        <f t="shared" si="3"/>
        <v>0.77700000000000002</v>
      </c>
    </row>
    <row r="13" spans="1:1024" ht="102">
      <c r="A13" s="137" t="s">
        <v>221</v>
      </c>
      <c r="B13" s="137" t="s">
        <v>308</v>
      </c>
      <c r="C13" s="116">
        <f t="shared" si="2"/>
        <v>21.78</v>
      </c>
      <c r="D13" s="95">
        <v>20</v>
      </c>
      <c r="E13" s="115">
        <f t="shared" si="0"/>
        <v>435.6</v>
      </c>
      <c r="F13" s="116">
        <f t="shared" si="1"/>
        <v>6.0500000000000007</v>
      </c>
      <c r="H13" s="205">
        <v>19.8</v>
      </c>
      <c r="I13" s="205">
        <f t="shared" si="3"/>
        <v>1.9800000000000002</v>
      </c>
    </row>
    <row r="14" spans="1:1024" ht="51">
      <c r="A14" s="137" t="s">
        <v>221</v>
      </c>
      <c r="B14" s="137" t="s">
        <v>309</v>
      </c>
      <c r="C14" s="116">
        <f t="shared" si="2"/>
        <v>17.225999999999999</v>
      </c>
      <c r="D14" s="95">
        <v>20</v>
      </c>
      <c r="E14" s="115">
        <f t="shared" si="0"/>
        <v>344.52</v>
      </c>
      <c r="F14" s="116">
        <f t="shared" si="1"/>
        <v>4.7849999999999993</v>
      </c>
      <c r="H14" s="205">
        <v>15.66</v>
      </c>
      <c r="I14" s="205">
        <f t="shared" si="3"/>
        <v>1.5660000000000001</v>
      </c>
    </row>
    <row r="15" spans="1:1024" ht="38.25">
      <c r="A15" s="137" t="s">
        <v>221</v>
      </c>
      <c r="B15" s="137" t="s">
        <v>310</v>
      </c>
      <c r="C15" s="116">
        <f t="shared" si="2"/>
        <v>170.5</v>
      </c>
      <c r="D15" s="95">
        <v>3</v>
      </c>
      <c r="E15" s="115">
        <f t="shared" si="0"/>
        <v>511.5</v>
      </c>
      <c r="F15" s="116">
        <f t="shared" si="1"/>
        <v>7.104166666666667</v>
      </c>
      <c r="H15" s="205">
        <v>155</v>
      </c>
      <c r="I15" s="205">
        <f t="shared" si="3"/>
        <v>15.5</v>
      </c>
    </row>
    <row r="16" spans="1:1024" s="119" customFormat="1" ht="30.75" customHeight="1">
      <c r="A16" s="303" t="s">
        <v>240</v>
      </c>
      <c r="B16" s="303"/>
      <c r="C16" s="116">
        <f>SUM(C3:C15)</f>
        <v>482.11900000000003</v>
      </c>
      <c r="D16" s="117">
        <f>SUM(D3:D15)</f>
        <v>197</v>
      </c>
      <c r="E16" s="118"/>
      <c r="F16" s="116">
        <f>SUM(F3:F15)</f>
        <v>61.516277777777766</v>
      </c>
      <c r="G16" s="218"/>
      <c r="H16" s="218">
        <v>438.29</v>
      </c>
      <c r="I16" s="205">
        <f t="shared" si="3"/>
        <v>43.829000000000008</v>
      </c>
      <c r="J16" s="218"/>
      <c r="K16" s="218"/>
      <c r="AMD16" s="13"/>
      <c r="AME16" s="13"/>
      <c r="AMF16" s="13"/>
      <c r="AMG16" s="13"/>
      <c r="AMH16" s="13"/>
      <c r="AMI16" s="13"/>
      <c r="AMJ16" s="13"/>
    </row>
    <row r="17" spans="1:9">
      <c r="A17" s="137"/>
      <c r="B17" s="137"/>
      <c r="C17" s="113"/>
      <c r="D17" s="95"/>
      <c r="E17" s="115"/>
      <c r="F17" s="113"/>
      <c r="I17" s="205">
        <f t="shared" si="3"/>
        <v>0</v>
      </c>
    </row>
    <row r="18" spans="1:9" ht="38.25">
      <c r="A18" s="137" t="s">
        <v>241</v>
      </c>
      <c r="B18" s="137" t="s">
        <v>311</v>
      </c>
      <c r="C18" s="116">
        <f t="shared" ref="C18:C32" si="4">H18+I18</f>
        <v>21.115500000000001</v>
      </c>
      <c r="D18" s="95">
        <v>30</v>
      </c>
      <c r="E18" s="115">
        <f t="shared" ref="E18:E32" si="5">C18*D18</f>
        <v>633.46500000000003</v>
      </c>
      <c r="F18" s="116">
        <f t="shared" ref="F18:F32" si="6">(E18/12)</f>
        <v>52.78875</v>
      </c>
      <c r="H18" s="205">
        <v>20.11</v>
      </c>
      <c r="I18" s="205">
        <f t="shared" ref="I18:I32" si="7">H18*5%</f>
        <v>1.0055000000000001</v>
      </c>
    </row>
    <row r="19" spans="1:9" ht="25.5">
      <c r="A19" s="137" t="s">
        <v>241</v>
      </c>
      <c r="B19" s="137" t="s">
        <v>312</v>
      </c>
      <c r="C19" s="116">
        <f t="shared" si="4"/>
        <v>23.205000000000002</v>
      </c>
      <c r="D19" s="95">
        <v>1</v>
      </c>
      <c r="E19" s="115">
        <f t="shared" si="5"/>
        <v>23.205000000000002</v>
      </c>
      <c r="F19" s="116">
        <f t="shared" si="6"/>
        <v>1.9337500000000001</v>
      </c>
      <c r="H19" s="205">
        <v>22.1</v>
      </c>
      <c r="I19" s="205">
        <f t="shared" si="7"/>
        <v>1.1050000000000002</v>
      </c>
    </row>
    <row r="20" spans="1:9" ht="25.5">
      <c r="A20" s="137" t="s">
        <v>241</v>
      </c>
      <c r="B20" s="137" t="s">
        <v>313</v>
      </c>
      <c r="C20" s="116">
        <f t="shared" si="4"/>
        <v>31.71</v>
      </c>
      <c r="D20" s="95">
        <v>1</v>
      </c>
      <c r="E20" s="115">
        <f t="shared" si="5"/>
        <v>31.71</v>
      </c>
      <c r="F20" s="116">
        <f t="shared" si="6"/>
        <v>2.6425000000000001</v>
      </c>
      <c r="H20" s="205">
        <v>30.2</v>
      </c>
      <c r="I20" s="205">
        <f t="shared" si="7"/>
        <v>1.51</v>
      </c>
    </row>
    <row r="21" spans="1:9">
      <c r="A21" s="137" t="s">
        <v>241</v>
      </c>
      <c r="B21" s="137" t="s">
        <v>314</v>
      </c>
      <c r="C21" s="116">
        <f t="shared" si="4"/>
        <v>21</v>
      </c>
      <c r="D21" s="95">
        <v>1</v>
      </c>
      <c r="E21" s="115">
        <f t="shared" si="5"/>
        <v>21</v>
      </c>
      <c r="F21" s="116">
        <f t="shared" si="6"/>
        <v>1.75</v>
      </c>
      <c r="H21" s="205">
        <v>20</v>
      </c>
      <c r="I21" s="205">
        <f t="shared" si="7"/>
        <v>1</v>
      </c>
    </row>
    <row r="22" spans="1:9">
      <c r="A22" s="137" t="s">
        <v>241</v>
      </c>
      <c r="B22" s="137" t="s">
        <v>315</v>
      </c>
      <c r="C22" s="116">
        <f t="shared" si="4"/>
        <v>36.225000000000001</v>
      </c>
      <c r="D22" s="95">
        <v>1</v>
      </c>
      <c r="E22" s="115">
        <f t="shared" si="5"/>
        <v>36.225000000000001</v>
      </c>
      <c r="F22" s="116">
        <f t="shared" si="6"/>
        <v>3.0187500000000003</v>
      </c>
      <c r="H22" s="205">
        <v>34.5</v>
      </c>
      <c r="I22" s="205">
        <f t="shared" si="7"/>
        <v>1.7250000000000001</v>
      </c>
    </row>
    <row r="23" spans="1:9" ht="38.25">
      <c r="A23" s="137" t="s">
        <v>241</v>
      </c>
      <c r="B23" s="137" t="s">
        <v>316</v>
      </c>
      <c r="C23" s="116">
        <f t="shared" si="4"/>
        <v>20.895</v>
      </c>
      <c r="D23" s="95">
        <v>1</v>
      </c>
      <c r="E23" s="115">
        <f t="shared" si="5"/>
        <v>20.895</v>
      </c>
      <c r="F23" s="116">
        <f t="shared" si="6"/>
        <v>1.74125</v>
      </c>
      <c r="H23" s="205">
        <v>19.899999999999999</v>
      </c>
      <c r="I23" s="205">
        <f t="shared" si="7"/>
        <v>0.995</v>
      </c>
    </row>
    <row r="24" spans="1:9">
      <c r="A24" s="137" t="s">
        <v>241</v>
      </c>
      <c r="B24" s="137" t="s">
        <v>317</v>
      </c>
      <c r="C24" s="116">
        <f t="shared" si="4"/>
        <v>35.489999999999995</v>
      </c>
      <c r="D24" s="95">
        <v>1</v>
      </c>
      <c r="E24" s="115">
        <f t="shared" si="5"/>
        <v>35.489999999999995</v>
      </c>
      <c r="F24" s="116">
        <f t="shared" si="6"/>
        <v>2.9574999999999996</v>
      </c>
      <c r="H24" s="205">
        <v>33.799999999999997</v>
      </c>
      <c r="I24" s="205">
        <f t="shared" si="7"/>
        <v>1.69</v>
      </c>
    </row>
    <row r="25" spans="1:9" ht="25.5">
      <c r="A25" s="137" t="s">
        <v>241</v>
      </c>
      <c r="B25" s="137" t="s">
        <v>318</v>
      </c>
      <c r="C25" s="116">
        <f t="shared" si="4"/>
        <v>31.71</v>
      </c>
      <c r="D25" s="95">
        <v>1</v>
      </c>
      <c r="E25" s="115">
        <f t="shared" si="5"/>
        <v>31.71</v>
      </c>
      <c r="F25" s="116">
        <f t="shared" si="6"/>
        <v>2.6425000000000001</v>
      </c>
      <c r="H25" s="205">
        <v>30.2</v>
      </c>
      <c r="I25" s="205">
        <f t="shared" si="7"/>
        <v>1.51</v>
      </c>
    </row>
    <row r="26" spans="1:9">
      <c r="A26" s="137" t="s">
        <v>241</v>
      </c>
      <c r="B26" s="137" t="s">
        <v>319</v>
      </c>
      <c r="C26" s="116">
        <f t="shared" si="4"/>
        <v>42.105000000000004</v>
      </c>
      <c r="D26" s="95">
        <v>1</v>
      </c>
      <c r="E26" s="115">
        <f t="shared" si="5"/>
        <v>42.105000000000004</v>
      </c>
      <c r="F26" s="116">
        <f t="shared" si="6"/>
        <v>3.5087500000000005</v>
      </c>
      <c r="H26" s="205">
        <v>40.1</v>
      </c>
      <c r="I26" s="205">
        <f t="shared" si="7"/>
        <v>2.0050000000000003</v>
      </c>
    </row>
    <row r="27" spans="1:9">
      <c r="A27" s="137" t="s">
        <v>241</v>
      </c>
      <c r="B27" s="137" t="s">
        <v>320</v>
      </c>
      <c r="C27" s="116">
        <f t="shared" si="4"/>
        <v>45.464999999999996</v>
      </c>
      <c r="D27" s="95">
        <v>1</v>
      </c>
      <c r="E27" s="115">
        <f t="shared" si="5"/>
        <v>45.464999999999996</v>
      </c>
      <c r="F27" s="116">
        <f t="shared" si="6"/>
        <v>3.7887499999999998</v>
      </c>
      <c r="H27" s="205">
        <v>43.3</v>
      </c>
      <c r="I27" s="205">
        <f t="shared" si="7"/>
        <v>2.165</v>
      </c>
    </row>
    <row r="28" spans="1:9">
      <c r="A28" s="137" t="s">
        <v>241</v>
      </c>
      <c r="B28" s="137" t="s">
        <v>321</v>
      </c>
      <c r="C28" s="116">
        <f t="shared" si="4"/>
        <v>48.93</v>
      </c>
      <c r="D28" s="95">
        <v>1</v>
      </c>
      <c r="E28" s="115">
        <f t="shared" si="5"/>
        <v>48.93</v>
      </c>
      <c r="F28" s="116">
        <f t="shared" si="6"/>
        <v>4.0774999999999997</v>
      </c>
      <c r="H28" s="205">
        <v>46.6</v>
      </c>
      <c r="I28" s="205">
        <f t="shared" si="7"/>
        <v>2.33</v>
      </c>
    </row>
    <row r="29" spans="1:9">
      <c r="A29" s="137" t="s">
        <v>241</v>
      </c>
      <c r="B29" s="137" t="s">
        <v>322</v>
      </c>
      <c r="C29" s="116">
        <f t="shared" si="4"/>
        <v>9.1349999999999998</v>
      </c>
      <c r="D29" s="95">
        <v>1</v>
      </c>
      <c r="E29" s="115">
        <f t="shared" si="5"/>
        <v>9.1349999999999998</v>
      </c>
      <c r="F29" s="116">
        <f t="shared" si="6"/>
        <v>0.76124999999999998</v>
      </c>
      <c r="H29" s="205">
        <v>8.6999999999999993</v>
      </c>
      <c r="I29" s="205">
        <f t="shared" si="7"/>
        <v>0.435</v>
      </c>
    </row>
    <row r="30" spans="1:9">
      <c r="A30" s="137" t="s">
        <v>241</v>
      </c>
      <c r="B30" s="137" t="s">
        <v>323</v>
      </c>
      <c r="C30" s="116">
        <f t="shared" si="4"/>
        <v>11.654999999999999</v>
      </c>
      <c r="D30" s="95">
        <v>1</v>
      </c>
      <c r="E30" s="115">
        <f t="shared" si="5"/>
        <v>11.654999999999999</v>
      </c>
      <c r="F30" s="116">
        <f t="shared" si="6"/>
        <v>0.97124999999999995</v>
      </c>
      <c r="H30" s="205">
        <v>11.1</v>
      </c>
      <c r="I30" s="205">
        <f t="shared" si="7"/>
        <v>0.55500000000000005</v>
      </c>
    </row>
    <row r="31" spans="1:9">
      <c r="A31" s="137" t="s">
        <v>241</v>
      </c>
      <c r="B31" s="137" t="s">
        <v>324</v>
      </c>
      <c r="C31" s="116">
        <f t="shared" si="4"/>
        <v>24.78</v>
      </c>
      <c r="D31" s="95">
        <v>1</v>
      </c>
      <c r="E31" s="115">
        <f t="shared" si="5"/>
        <v>24.78</v>
      </c>
      <c r="F31" s="116">
        <f t="shared" si="6"/>
        <v>2.0649999999999999</v>
      </c>
      <c r="H31" s="205">
        <v>23.6</v>
      </c>
      <c r="I31" s="205">
        <f t="shared" si="7"/>
        <v>1.1800000000000002</v>
      </c>
    </row>
    <row r="32" spans="1:9" ht="25.5">
      <c r="A32" s="137" t="s">
        <v>241</v>
      </c>
      <c r="B32" s="137" t="s">
        <v>325</v>
      </c>
      <c r="C32" s="116">
        <f t="shared" si="4"/>
        <v>94.5</v>
      </c>
      <c r="D32" s="95">
        <v>1</v>
      </c>
      <c r="E32" s="115">
        <f t="shared" si="5"/>
        <v>94.5</v>
      </c>
      <c r="F32" s="116">
        <f t="shared" si="6"/>
        <v>7.875</v>
      </c>
      <c r="H32" s="205">
        <v>90</v>
      </c>
      <c r="I32" s="205">
        <f t="shared" si="7"/>
        <v>4.5</v>
      </c>
    </row>
    <row r="33" spans="1:1024" s="119" customFormat="1" ht="30.75" customHeight="1">
      <c r="A33" s="303" t="s">
        <v>249</v>
      </c>
      <c r="B33" s="303"/>
      <c r="C33" s="116">
        <f>SUM(C18:C32)</f>
        <v>497.92049999999995</v>
      </c>
      <c r="D33" s="117">
        <f>SUM(D18:D32)</f>
        <v>44</v>
      </c>
      <c r="E33" s="118"/>
      <c r="F33" s="116">
        <f>SUM(F18:F32)</f>
        <v>92.522499999999994</v>
      </c>
      <c r="G33" s="218"/>
      <c r="H33" s="218">
        <v>474.21000000000004</v>
      </c>
      <c r="I33" s="205">
        <f t="shared" si="3"/>
        <v>47.421000000000006</v>
      </c>
      <c r="J33" s="218"/>
      <c r="K33" s="218"/>
      <c r="AMD33" s="13"/>
      <c r="AME33" s="13"/>
      <c r="AMF33" s="13"/>
      <c r="AMG33" s="13"/>
      <c r="AMH33" s="13"/>
      <c r="AMI33" s="13"/>
      <c r="AMJ33" s="13"/>
    </row>
    <row r="34" spans="1:1024">
      <c r="A34" s="137"/>
      <c r="B34" s="137"/>
      <c r="C34" s="113"/>
      <c r="D34" s="95"/>
      <c r="E34" s="115"/>
      <c r="F34" s="113"/>
      <c r="I34" s="205">
        <f t="shared" si="3"/>
        <v>0</v>
      </c>
    </row>
    <row r="35" spans="1:1024">
      <c r="A35" s="137" t="s">
        <v>275</v>
      </c>
      <c r="B35" s="137" t="s">
        <v>326</v>
      </c>
      <c r="C35" s="116">
        <f t="shared" ref="C35:C52" si="8">H35+I35</f>
        <v>7.6890000000000001</v>
      </c>
      <c r="D35" s="95">
        <v>6</v>
      </c>
      <c r="E35" s="115">
        <f t="shared" ref="E35:E52" si="9">C35*D35</f>
        <v>46.134</v>
      </c>
      <c r="F35" s="116">
        <f t="shared" ref="F35:F52" si="10">(E35/12)/5</f>
        <v>0.76890000000000003</v>
      </c>
      <c r="H35" s="205">
        <v>6.99</v>
      </c>
      <c r="I35" s="205">
        <f t="shared" si="3"/>
        <v>0.69900000000000007</v>
      </c>
    </row>
    <row r="36" spans="1:1024">
      <c r="A36" s="137" t="s">
        <v>275</v>
      </c>
      <c r="B36" s="137" t="s">
        <v>327</v>
      </c>
      <c r="C36" s="116">
        <f t="shared" si="8"/>
        <v>22.637999999999998</v>
      </c>
      <c r="D36" s="95">
        <v>6</v>
      </c>
      <c r="E36" s="115">
        <f t="shared" si="9"/>
        <v>135.82799999999997</v>
      </c>
      <c r="F36" s="116">
        <f t="shared" si="10"/>
        <v>2.2637999999999994</v>
      </c>
      <c r="H36" s="205">
        <v>20.58</v>
      </c>
      <c r="I36" s="205">
        <f t="shared" si="3"/>
        <v>2.0579999999999998</v>
      </c>
    </row>
    <row r="37" spans="1:1024" ht="25.5">
      <c r="A37" s="137" t="s">
        <v>275</v>
      </c>
      <c r="B37" s="137" t="s">
        <v>328</v>
      </c>
      <c r="C37" s="116">
        <f t="shared" si="8"/>
        <v>22</v>
      </c>
      <c r="D37" s="95">
        <v>60</v>
      </c>
      <c r="E37" s="115">
        <f t="shared" si="9"/>
        <v>1320</v>
      </c>
      <c r="F37" s="116">
        <f t="shared" si="10"/>
        <v>22</v>
      </c>
      <c r="H37" s="205">
        <v>20</v>
      </c>
      <c r="I37" s="205">
        <f t="shared" si="3"/>
        <v>2</v>
      </c>
    </row>
    <row r="38" spans="1:1024" ht="25.5">
      <c r="A38" s="137" t="s">
        <v>275</v>
      </c>
      <c r="B38" s="137" t="s">
        <v>329</v>
      </c>
      <c r="C38" s="116">
        <f t="shared" si="8"/>
        <v>13.442</v>
      </c>
      <c r="D38" s="95">
        <v>50</v>
      </c>
      <c r="E38" s="115">
        <f t="shared" si="9"/>
        <v>672.1</v>
      </c>
      <c r="F38" s="116">
        <f t="shared" si="10"/>
        <v>11.201666666666666</v>
      </c>
      <c r="H38" s="205">
        <v>12.22</v>
      </c>
      <c r="I38" s="205">
        <f t="shared" si="3"/>
        <v>1.2220000000000002</v>
      </c>
    </row>
    <row r="39" spans="1:1024" ht="38.25">
      <c r="A39" s="137" t="s">
        <v>275</v>
      </c>
      <c r="B39" s="137" t="s">
        <v>330</v>
      </c>
      <c r="C39" s="116">
        <f t="shared" si="8"/>
        <v>17.82</v>
      </c>
      <c r="D39" s="95">
        <v>5</v>
      </c>
      <c r="E39" s="115">
        <f t="shared" si="9"/>
        <v>89.1</v>
      </c>
      <c r="F39" s="116">
        <f t="shared" si="10"/>
        <v>1.4849999999999999</v>
      </c>
      <c r="H39" s="205">
        <v>16.2</v>
      </c>
      <c r="I39" s="205">
        <f t="shared" si="3"/>
        <v>1.62</v>
      </c>
    </row>
    <row r="40" spans="1:1024" ht="25.5">
      <c r="A40" s="137" t="s">
        <v>275</v>
      </c>
      <c r="B40" s="137" t="s">
        <v>331</v>
      </c>
      <c r="C40" s="116">
        <f t="shared" si="8"/>
        <v>22.120999999999999</v>
      </c>
      <c r="D40" s="95">
        <v>50</v>
      </c>
      <c r="E40" s="115">
        <f t="shared" si="9"/>
        <v>1106.05</v>
      </c>
      <c r="F40" s="116">
        <f t="shared" si="10"/>
        <v>18.434166666666666</v>
      </c>
      <c r="H40" s="205">
        <v>20.11</v>
      </c>
      <c r="I40" s="205">
        <f t="shared" si="3"/>
        <v>2.0110000000000001</v>
      </c>
    </row>
    <row r="41" spans="1:1024" ht="25.5">
      <c r="A41" s="137" t="s">
        <v>275</v>
      </c>
      <c r="B41" s="137" t="s">
        <v>332</v>
      </c>
      <c r="C41" s="116">
        <f t="shared" si="8"/>
        <v>23.869999999999997</v>
      </c>
      <c r="D41" s="95">
        <v>25</v>
      </c>
      <c r="E41" s="115">
        <f t="shared" si="9"/>
        <v>596.74999999999989</v>
      </c>
      <c r="F41" s="116">
        <f>(E41/12)/5</f>
        <v>9.9458333333333311</v>
      </c>
      <c r="H41" s="205">
        <v>21.7</v>
      </c>
      <c r="I41" s="205">
        <f t="shared" si="3"/>
        <v>2.17</v>
      </c>
    </row>
    <row r="42" spans="1:1024" ht="51">
      <c r="A42" s="137" t="s">
        <v>275</v>
      </c>
      <c r="B42" s="137" t="s">
        <v>333</v>
      </c>
      <c r="C42" s="116">
        <f t="shared" si="8"/>
        <v>4.4000000000000004</v>
      </c>
      <c r="D42" s="95">
        <v>4</v>
      </c>
      <c r="E42" s="115">
        <f t="shared" si="9"/>
        <v>17.600000000000001</v>
      </c>
      <c r="F42" s="116">
        <f t="shared" si="10"/>
        <v>0.29333333333333333</v>
      </c>
      <c r="H42" s="205">
        <v>4</v>
      </c>
      <c r="I42" s="205">
        <f t="shared" si="3"/>
        <v>0.4</v>
      </c>
    </row>
    <row r="43" spans="1:1024" ht="51">
      <c r="A43" s="137" t="s">
        <v>275</v>
      </c>
      <c r="B43" s="137" t="s">
        <v>334</v>
      </c>
      <c r="C43" s="116">
        <f t="shared" si="8"/>
        <v>10.989000000000001</v>
      </c>
      <c r="D43" s="95">
        <v>5</v>
      </c>
      <c r="E43" s="115">
        <f t="shared" si="9"/>
        <v>54.945000000000007</v>
      </c>
      <c r="F43" s="116">
        <f t="shared" si="10"/>
        <v>0.91575000000000006</v>
      </c>
      <c r="H43" s="205">
        <v>9.99</v>
      </c>
      <c r="I43" s="205">
        <f t="shared" si="3"/>
        <v>0.99900000000000011</v>
      </c>
    </row>
    <row r="44" spans="1:1024" ht="25.5">
      <c r="A44" s="137" t="s">
        <v>275</v>
      </c>
      <c r="B44" s="137" t="s">
        <v>335</v>
      </c>
      <c r="C44" s="116">
        <f t="shared" si="8"/>
        <v>36.739999999999995</v>
      </c>
      <c r="D44" s="95">
        <v>5</v>
      </c>
      <c r="E44" s="115">
        <f t="shared" si="9"/>
        <v>183.7</v>
      </c>
      <c r="F44" s="116">
        <f t="shared" si="10"/>
        <v>3.0616666666666665</v>
      </c>
      <c r="H44" s="205">
        <v>33.4</v>
      </c>
      <c r="I44" s="205">
        <f t="shared" si="3"/>
        <v>3.34</v>
      </c>
    </row>
    <row r="45" spans="1:1024" ht="25.5">
      <c r="A45" s="137" t="s">
        <v>275</v>
      </c>
      <c r="B45" s="137" t="s">
        <v>336</v>
      </c>
      <c r="C45" s="116">
        <f t="shared" si="8"/>
        <v>45.32</v>
      </c>
      <c r="D45" s="95">
        <v>6</v>
      </c>
      <c r="E45" s="115">
        <f t="shared" si="9"/>
        <v>271.92</v>
      </c>
      <c r="F45" s="116">
        <f t="shared" si="10"/>
        <v>4.532</v>
      </c>
      <c r="H45" s="205">
        <v>41.2</v>
      </c>
      <c r="I45" s="205">
        <f t="shared" si="3"/>
        <v>4.12</v>
      </c>
    </row>
    <row r="46" spans="1:1024">
      <c r="A46" s="137" t="s">
        <v>275</v>
      </c>
      <c r="B46" s="137" t="s">
        <v>337</v>
      </c>
      <c r="C46" s="116">
        <f t="shared" si="8"/>
        <v>25.189999999999998</v>
      </c>
      <c r="D46" s="95">
        <v>25</v>
      </c>
      <c r="E46" s="115">
        <f t="shared" si="9"/>
        <v>629.75</v>
      </c>
      <c r="F46" s="116">
        <f t="shared" si="10"/>
        <v>10.495833333333334</v>
      </c>
      <c r="H46" s="205">
        <v>22.9</v>
      </c>
      <c r="I46" s="205">
        <f t="shared" si="3"/>
        <v>2.29</v>
      </c>
    </row>
    <row r="47" spans="1:1024" ht="38.25">
      <c r="A47" s="137" t="s">
        <v>275</v>
      </c>
      <c r="B47" s="137" t="s">
        <v>338</v>
      </c>
      <c r="C47" s="116">
        <f t="shared" si="8"/>
        <v>33</v>
      </c>
      <c r="D47" s="95">
        <v>12</v>
      </c>
      <c r="E47" s="115">
        <f t="shared" si="9"/>
        <v>396</v>
      </c>
      <c r="F47" s="116">
        <f t="shared" si="10"/>
        <v>6.6</v>
      </c>
      <c r="H47" s="205">
        <v>30</v>
      </c>
      <c r="I47" s="205">
        <f t="shared" si="3"/>
        <v>3</v>
      </c>
    </row>
    <row r="48" spans="1:1024">
      <c r="A48" s="137" t="s">
        <v>275</v>
      </c>
      <c r="B48" s="137" t="s">
        <v>339</v>
      </c>
      <c r="C48" s="116">
        <f t="shared" si="8"/>
        <v>18.7</v>
      </c>
      <c r="D48" s="95">
        <v>12</v>
      </c>
      <c r="E48" s="115">
        <f t="shared" si="9"/>
        <v>224.39999999999998</v>
      </c>
      <c r="F48" s="116">
        <f t="shared" si="10"/>
        <v>3.7399999999999998</v>
      </c>
      <c r="H48" s="205">
        <v>17</v>
      </c>
      <c r="I48" s="205">
        <f t="shared" si="3"/>
        <v>1.7000000000000002</v>
      </c>
    </row>
    <row r="49" spans="1:1024" ht="51">
      <c r="A49" s="137" t="s">
        <v>275</v>
      </c>
      <c r="B49" s="137" t="s">
        <v>340</v>
      </c>
      <c r="C49" s="116">
        <f t="shared" si="8"/>
        <v>22.110000000000003</v>
      </c>
      <c r="D49" s="95">
        <v>18</v>
      </c>
      <c r="E49" s="115">
        <f t="shared" si="9"/>
        <v>397.98000000000008</v>
      </c>
      <c r="F49" s="116">
        <f t="shared" si="10"/>
        <v>6.6330000000000009</v>
      </c>
      <c r="H49" s="205">
        <v>20.100000000000001</v>
      </c>
      <c r="I49" s="205">
        <f t="shared" si="3"/>
        <v>2.0100000000000002</v>
      </c>
    </row>
    <row r="50" spans="1:1024" ht="38.25">
      <c r="A50" s="137" t="s">
        <v>275</v>
      </c>
      <c r="B50" s="137" t="s">
        <v>341</v>
      </c>
      <c r="C50" s="116">
        <f t="shared" si="8"/>
        <v>25.3</v>
      </c>
      <c r="D50" s="95">
        <v>18</v>
      </c>
      <c r="E50" s="115">
        <f t="shared" si="9"/>
        <v>455.40000000000003</v>
      </c>
      <c r="F50" s="116">
        <f t="shared" si="10"/>
        <v>7.5900000000000007</v>
      </c>
      <c r="H50" s="205">
        <v>23</v>
      </c>
      <c r="I50" s="205">
        <f t="shared" si="3"/>
        <v>2.3000000000000003</v>
      </c>
    </row>
    <row r="51" spans="1:1024" ht="51">
      <c r="A51" s="137" t="s">
        <v>275</v>
      </c>
      <c r="B51" s="137" t="s">
        <v>342</v>
      </c>
      <c r="C51" s="116">
        <f t="shared" si="8"/>
        <v>34.1</v>
      </c>
      <c r="D51" s="95">
        <v>20</v>
      </c>
      <c r="E51" s="115">
        <f t="shared" si="9"/>
        <v>682</v>
      </c>
      <c r="F51" s="116">
        <f t="shared" si="10"/>
        <v>11.366666666666667</v>
      </c>
      <c r="H51" s="205">
        <v>31</v>
      </c>
      <c r="I51" s="205">
        <f t="shared" si="3"/>
        <v>3.1</v>
      </c>
    </row>
    <row r="52" spans="1:1024" ht="63.75">
      <c r="A52" s="93" t="s">
        <v>343</v>
      </c>
      <c r="B52" s="137" t="s">
        <v>344</v>
      </c>
      <c r="C52" s="116">
        <f t="shared" si="8"/>
        <v>85.36</v>
      </c>
      <c r="D52" s="95">
        <v>5</v>
      </c>
      <c r="E52" s="115">
        <f t="shared" si="9"/>
        <v>426.8</v>
      </c>
      <c r="F52" s="116">
        <f t="shared" si="10"/>
        <v>7.1133333333333342</v>
      </c>
      <c r="H52" s="205">
        <v>77.599999999999994</v>
      </c>
      <c r="I52" s="205">
        <f t="shared" si="3"/>
        <v>7.76</v>
      </c>
    </row>
    <row r="53" spans="1:1024" s="119" customFormat="1" ht="30.75" customHeight="1">
      <c r="A53" s="303" t="s">
        <v>292</v>
      </c>
      <c r="B53" s="303"/>
      <c r="C53" s="116">
        <f>SUM(C35:C52)</f>
        <v>470.78900000000004</v>
      </c>
      <c r="D53" s="117">
        <f>SUM(D35:D52)</f>
        <v>332</v>
      </c>
      <c r="E53" s="118"/>
      <c r="F53" s="116">
        <f>SUM(F35:F52)</f>
        <v>128.44094999999999</v>
      </c>
      <c r="G53" s="218"/>
      <c r="H53" s="218">
        <v>427.99</v>
      </c>
      <c r="I53" s="205">
        <f t="shared" si="3"/>
        <v>42.799000000000007</v>
      </c>
      <c r="J53" s="218"/>
      <c r="K53" s="218"/>
      <c r="AMD53" s="13"/>
      <c r="AME53" s="13"/>
      <c r="AMF53" s="13"/>
      <c r="AMG53" s="13"/>
      <c r="AMH53" s="13"/>
      <c r="AMI53" s="13"/>
      <c r="AMJ53" s="13"/>
    </row>
    <row r="54" spans="1:1024">
      <c r="A54" s="93"/>
      <c r="B54" s="93"/>
      <c r="C54" s="98"/>
      <c r="D54" s="94"/>
      <c r="E54" s="94"/>
      <c r="F54" s="98"/>
    </row>
    <row r="55" spans="1:1024" s="119" customFormat="1" ht="28.9" customHeight="1">
      <c r="A55" s="303" t="s">
        <v>250</v>
      </c>
      <c r="B55" s="303"/>
      <c r="C55" s="118">
        <f>C53+C33+C16</f>
        <v>1450.8285000000001</v>
      </c>
      <c r="D55" s="124">
        <f>D53+D33+D16</f>
        <v>573</v>
      </c>
      <c r="E55" s="138"/>
      <c r="F55" s="118">
        <f>F53+F33+F16</f>
        <v>282.47972777777773</v>
      </c>
      <c r="G55" s="218"/>
      <c r="H55" s="218"/>
      <c r="I55" s="218"/>
      <c r="J55" s="218"/>
      <c r="K55" s="218"/>
      <c r="AMD55" s="13"/>
      <c r="AME55" s="13"/>
      <c r="AMF55" s="13"/>
      <c r="AMG55" s="13"/>
      <c r="AMH55" s="13"/>
      <c r="AMI55" s="13"/>
      <c r="AMJ55" s="13"/>
    </row>
  </sheetData>
  <mergeCells count="5">
    <mergeCell ref="A1:F1"/>
    <mergeCell ref="A16:B16"/>
    <mergeCell ref="A33:B33"/>
    <mergeCell ref="A53:B53"/>
    <mergeCell ref="A55:B55"/>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J52"/>
  <sheetViews>
    <sheetView topLeftCell="A7" zoomScale="80" zoomScaleNormal="80" workbookViewId="0">
      <selection activeCell="L14" sqref="L14"/>
    </sheetView>
  </sheetViews>
  <sheetFormatPr defaultColWidth="11.5703125" defaultRowHeight="12.75"/>
  <cols>
    <col min="1" max="1" width="20.140625" style="13" customWidth="1"/>
    <col min="2" max="2" width="56.140625" style="13" customWidth="1"/>
    <col min="3" max="3" width="13.140625" style="139" customWidth="1"/>
    <col min="4" max="4" width="11.5703125" style="148"/>
    <col min="5" max="7" width="11.5703125" style="139"/>
    <col min="8" max="8" width="15.7109375" style="139" customWidth="1"/>
    <col min="9" max="9" width="13.42578125" style="13" customWidth="1"/>
    <col min="10" max="14" width="11.5703125" style="205"/>
    <col min="15" max="16384" width="11.5703125" style="13"/>
  </cols>
  <sheetData>
    <row r="1" spans="1:1024" s="107" customFormat="1" ht="28.35" customHeight="1">
      <c r="A1" s="301" t="s">
        <v>345</v>
      </c>
      <c r="B1" s="301"/>
      <c r="C1" s="301"/>
      <c r="D1" s="301"/>
      <c r="E1" s="301"/>
      <c r="F1" s="301"/>
      <c r="G1" s="301"/>
      <c r="H1" s="301"/>
      <c r="I1" s="301"/>
      <c r="J1" s="216"/>
      <c r="K1" s="216"/>
      <c r="L1" s="216"/>
      <c r="M1" s="216"/>
      <c r="N1" s="216"/>
      <c r="AMD1" s="13"/>
      <c r="AME1" s="13"/>
      <c r="AMF1" s="13"/>
      <c r="AMG1" s="13"/>
      <c r="AMH1" s="13"/>
      <c r="AMI1" s="13"/>
      <c r="AMJ1" s="13"/>
    </row>
    <row r="2" spans="1:1024" s="136" customFormat="1" ht="51">
      <c r="A2" s="133" t="s">
        <v>215</v>
      </c>
      <c r="B2" s="133" t="s">
        <v>216</v>
      </c>
      <c r="C2" s="134" t="s">
        <v>217</v>
      </c>
      <c r="D2" s="140" t="s">
        <v>397</v>
      </c>
      <c r="E2" s="135" t="s">
        <v>218</v>
      </c>
      <c r="F2" s="135" t="s">
        <v>398</v>
      </c>
      <c r="G2" s="135" t="s">
        <v>399</v>
      </c>
      <c r="H2" s="135" t="s">
        <v>400</v>
      </c>
      <c r="I2" s="135" t="s">
        <v>220</v>
      </c>
      <c r="J2" s="220"/>
      <c r="K2" s="220"/>
      <c r="L2" s="221">
        <f>'Quadro resumo '!S11</f>
        <v>0.05</v>
      </c>
      <c r="M2" s="220"/>
      <c r="N2" s="220"/>
      <c r="AMD2" s="13"/>
      <c r="AME2" s="13"/>
      <c r="AMF2" s="13"/>
      <c r="AMG2" s="13"/>
      <c r="AMH2" s="13"/>
      <c r="AMI2" s="13"/>
      <c r="AMJ2" s="13"/>
    </row>
    <row r="3" spans="1:1024">
      <c r="A3" s="137" t="s">
        <v>221</v>
      </c>
      <c r="B3" s="137" t="s">
        <v>346</v>
      </c>
      <c r="C3" s="116">
        <f>K3+L3</f>
        <v>103.74</v>
      </c>
      <c r="D3" s="141">
        <v>120</v>
      </c>
      <c r="E3" s="95">
        <v>1</v>
      </c>
      <c r="F3" s="142">
        <f t="shared" ref="F3:F12" si="0">((C3*E3)/D3)*12</f>
        <v>10.373999999999999</v>
      </c>
      <c r="G3" s="142">
        <f t="shared" ref="G3:G12" si="1">(C3*0.5%)*12</f>
        <v>6.2243999999999993</v>
      </c>
      <c r="H3" s="116">
        <f t="shared" ref="H3:H12" si="2">F3+G3</f>
        <v>16.598399999999998</v>
      </c>
      <c r="I3" s="116">
        <f t="shared" ref="I3:I12" si="3">(H3/12)/6</f>
        <v>0.23053333333333328</v>
      </c>
      <c r="K3" s="205">
        <v>98.8</v>
      </c>
      <c r="L3" s="205">
        <f>K3*$L$2</f>
        <v>4.9400000000000004</v>
      </c>
    </row>
    <row r="4" spans="1:1024" ht="25.5">
      <c r="A4" s="137" t="s">
        <v>221</v>
      </c>
      <c r="B4" s="137" t="s">
        <v>347</v>
      </c>
      <c r="C4" s="116">
        <f t="shared" ref="C4:C12" si="4">K4+L4</f>
        <v>117.6</v>
      </c>
      <c r="D4" s="141">
        <v>120</v>
      </c>
      <c r="E4" s="95">
        <v>2</v>
      </c>
      <c r="F4" s="142">
        <f t="shared" si="0"/>
        <v>23.52</v>
      </c>
      <c r="G4" s="142">
        <f t="shared" si="1"/>
        <v>7.0559999999999992</v>
      </c>
      <c r="H4" s="116">
        <f t="shared" si="2"/>
        <v>30.576000000000001</v>
      </c>
      <c r="I4" s="116">
        <f t="shared" si="3"/>
        <v>0.42466666666666669</v>
      </c>
      <c r="K4" s="205">
        <v>112</v>
      </c>
      <c r="L4" s="205">
        <f t="shared" ref="L4:L23" si="5">K4*$L$2</f>
        <v>5.6000000000000005</v>
      </c>
    </row>
    <row r="5" spans="1:1024" ht="25.5">
      <c r="A5" s="137" t="s">
        <v>221</v>
      </c>
      <c r="B5" s="137" t="s">
        <v>348</v>
      </c>
      <c r="C5" s="116">
        <f t="shared" si="4"/>
        <v>395.85</v>
      </c>
      <c r="D5" s="141">
        <v>120</v>
      </c>
      <c r="E5" s="95">
        <v>2</v>
      </c>
      <c r="F5" s="142">
        <f t="shared" si="0"/>
        <v>79.17</v>
      </c>
      <c r="G5" s="142">
        <f t="shared" si="1"/>
        <v>23.751000000000001</v>
      </c>
      <c r="H5" s="116">
        <f t="shared" si="2"/>
        <v>102.92100000000001</v>
      </c>
      <c r="I5" s="116">
        <f t="shared" si="3"/>
        <v>1.4294583333333335</v>
      </c>
      <c r="K5" s="205">
        <v>377</v>
      </c>
      <c r="L5" s="205">
        <f t="shared" si="5"/>
        <v>18.850000000000001</v>
      </c>
    </row>
    <row r="6" spans="1:1024" ht="25.5">
      <c r="A6" s="137" t="s">
        <v>221</v>
      </c>
      <c r="B6" s="137" t="s">
        <v>349</v>
      </c>
      <c r="C6" s="116">
        <f t="shared" si="4"/>
        <v>935.33999999999992</v>
      </c>
      <c r="D6" s="141">
        <v>120</v>
      </c>
      <c r="E6" s="95">
        <v>1</v>
      </c>
      <c r="F6" s="142">
        <f t="shared" si="0"/>
        <v>93.533999999999992</v>
      </c>
      <c r="G6" s="142">
        <f t="shared" si="1"/>
        <v>56.120399999999989</v>
      </c>
      <c r="H6" s="116">
        <f t="shared" si="2"/>
        <v>149.65439999999998</v>
      </c>
      <c r="I6" s="116">
        <f t="shared" si="3"/>
        <v>2.0785333333333331</v>
      </c>
      <c r="K6" s="205">
        <v>890.8</v>
      </c>
      <c r="L6" s="205">
        <f t="shared" si="5"/>
        <v>44.54</v>
      </c>
    </row>
    <row r="7" spans="1:1024" ht="216.75">
      <c r="A7" s="137" t="s">
        <v>221</v>
      </c>
      <c r="B7" s="137" t="s">
        <v>350</v>
      </c>
      <c r="C7" s="116">
        <f t="shared" si="4"/>
        <v>816.58500000000004</v>
      </c>
      <c r="D7" s="141">
        <v>120</v>
      </c>
      <c r="E7" s="95">
        <v>6</v>
      </c>
      <c r="F7" s="142">
        <f t="shared" si="0"/>
        <v>489.95100000000002</v>
      </c>
      <c r="G7" s="142">
        <f t="shared" si="1"/>
        <v>48.995100000000008</v>
      </c>
      <c r="H7" s="116">
        <f t="shared" si="2"/>
        <v>538.9461</v>
      </c>
      <c r="I7" s="116">
        <f t="shared" si="3"/>
        <v>7.4853624999999999</v>
      </c>
      <c r="K7" s="205">
        <v>777.7</v>
      </c>
      <c r="L7" s="205">
        <f t="shared" si="5"/>
        <v>38.885000000000005</v>
      </c>
    </row>
    <row r="8" spans="1:1024" ht="25.5">
      <c r="A8" s="137" t="s">
        <v>221</v>
      </c>
      <c r="B8" s="137" t="s">
        <v>351</v>
      </c>
      <c r="C8" s="116">
        <f t="shared" si="4"/>
        <v>350.59499999999997</v>
      </c>
      <c r="D8" s="141">
        <v>120</v>
      </c>
      <c r="E8" s="95">
        <v>1</v>
      </c>
      <c r="F8" s="142">
        <f t="shared" si="0"/>
        <v>35.0595</v>
      </c>
      <c r="G8" s="142">
        <f t="shared" si="1"/>
        <v>21.035699999999999</v>
      </c>
      <c r="H8" s="116">
        <f t="shared" si="2"/>
        <v>56.095199999999998</v>
      </c>
      <c r="I8" s="116">
        <f t="shared" si="3"/>
        <v>0.77910000000000001</v>
      </c>
      <c r="K8" s="205">
        <v>333.9</v>
      </c>
      <c r="L8" s="205">
        <f t="shared" si="5"/>
        <v>16.695</v>
      </c>
    </row>
    <row r="9" spans="1:1024" ht="25.5">
      <c r="A9" s="137" t="s">
        <v>221</v>
      </c>
      <c r="B9" s="137" t="s">
        <v>352</v>
      </c>
      <c r="C9" s="116">
        <f t="shared" si="4"/>
        <v>104.89500000000001</v>
      </c>
      <c r="D9" s="141">
        <v>120</v>
      </c>
      <c r="E9" s="95">
        <v>2</v>
      </c>
      <c r="F9" s="142">
        <f t="shared" si="0"/>
        <v>20.978999999999999</v>
      </c>
      <c r="G9" s="142">
        <f t="shared" si="1"/>
        <v>6.2937000000000003</v>
      </c>
      <c r="H9" s="116">
        <f t="shared" si="2"/>
        <v>27.2727</v>
      </c>
      <c r="I9" s="116">
        <f t="shared" si="3"/>
        <v>0.3787875</v>
      </c>
      <c r="K9" s="205">
        <v>99.9</v>
      </c>
      <c r="L9" s="205">
        <f t="shared" si="5"/>
        <v>4.995000000000001</v>
      </c>
    </row>
    <row r="10" spans="1:1024" ht="51">
      <c r="A10" s="137" t="s">
        <v>221</v>
      </c>
      <c r="B10" s="137" t="s">
        <v>353</v>
      </c>
      <c r="C10" s="116">
        <f t="shared" si="4"/>
        <v>151.19999999999999</v>
      </c>
      <c r="D10" s="141">
        <v>60</v>
      </c>
      <c r="E10" s="95">
        <v>2</v>
      </c>
      <c r="F10" s="142">
        <f t="shared" si="0"/>
        <v>60.480000000000004</v>
      </c>
      <c r="G10" s="142">
        <f t="shared" si="1"/>
        <v>9.0719999999999992</v>
      </c>
      <c r="H10" s="116">
        <f t="shared" si="2"/>
        <v>69.552000000000007</v>
      </c>
      <c r="I10" s="116">
        <f t="shared" si="3"/>
        <v>0.96600000000000008</v>
      </c>
      <c r="K10" s="205">
        <v>144</v>
      </c>
      <c r="L10" s="205">
        <f t="shared" si="5"/>
        <v>7.2</v>
      </c>
    </row>
    <row r="11" spans="1:1024" ht="51">
      <c r="A11" s="137" t="s">
        <v>221</v>
      </c>
      <c r="B11" s="137" t="s">
        <v>354</v>
      </c>
      <c r="C11" s="116">
        <f t="shared" si="4"/>
        <v>128.1</v>
      </c>
      <c r="D11" s="141">
        <v>60</v>
      </c>
      <c r="E11" s="95">
        <v>4</v>
      </c>
      <c r="F11" s="142">
        <f t="shared" si="0"/>
        <v>102.47999999999999</v>
      </c>
      <c r="G11" s="142">
        <f t="shared" si="1"/>
        <v>7.6859999999999999</v>
      </c>
      <c r="H11" s="116">
        <f t="shared" si="2"/>
        <v>110.166</v>
      </c>
      <c r="I11" s="116">
        <f t="shared" si="3"/>
        <v>1.5300833333333335</v>
      </c>
      <c r="K11" s="205">
        <v>122</v>
      </c>
      <c r="L11" s="205">
        <f t="shared" si="5"/>
        <v>6.1000000000000005</v>
      </c>
    </row>
    <row r="12" spans="1:1024" ht="12.75" customHeight="1">
      <c r="A12" s="137" t="s">
        <v>221</v>
      </c>
      <c r="B12" s="137" t="s">
        <v>355</v>
      </c>
      <c r="C12" s="116">
        <f t="shared" si="4"/>
        <v>69.929999999999993</v>
      </c>
      <c r="D12" s="141">
        <v>120</v>
      </c>
      <c r="E12" s="95">
        <v>3</v>
      </c>
      <c r="F12" s="142">
        <f t="shared" si="0"/>
        <v>20.978999999999996</v>
      </c>
      <c r="G12" s="142">
        <f t="shared" si="1"/>
        <v>4.1957999999999993</v>
      </c>
      <c r="H12" s="116">
        <f t="shared" si="2"/>
        <v>25.174799999999994</v>
      </c>
      <c r="I12" s="116">
        <f t="shared" si="3"/>
        <v>0.34964999999999996</v>
      </c>
      <c r="K12" s="205">
        <v>66.599999999999994</v>
      </c>
      <c r="L12" s="205">
        <f t="shared" si="5"/>
        <v>3.33</v>
      </c>
    </row>
    <row r="13" spans="1:1024" s="119" customFormat="1" ht="30.75" customHeight="1">
      <c r="A13" s="304" t="s">
        <v>356</v>
      </c>
      <c r="B13" s="305"/>
      <c r="C13" s="116"/>
      <c r="D13" s="116"/>
      <c r="E13" s="116"/>
      <c r="F13" s="116">
        <f>SUM(F3:F12)</f>
        <v>936.52650000000006</v>
      </c>
      <c r="G13" s="116">
        <f>SUM(G3:G12)</f>
        <v>190.43009999999998</v>
      </c>
      <c r="H13" s="116">
        <f>SUM(H3:H12)</f>
        <v>1126.9566</v>
      </c>
      <c r="I13" s="116">
        <f>SUM(I3:I12)</f>
        <v>15.652175</v>
      </c>
      <c r="J13" s="218"/>
      <c r="K13" s="218"/>
      <c r="L13" s="205">
        <f t="shared" si="5"/>
        <v>0</v>
      </c>
      <c r="M13" s="218"/>
      <c r="N13" s="218"/>
      <c r="AMD13" s="13"/>
      <c r="AME13" s="13"/>
      <c r="AMF13" s="13"/>
      <c r="AMG13" s="13"/>
      <c r="AMH13" s="13"/>
      <c r="AMI13" s="13"/>
      <c r="AMJ13" s="13"/>
    </row>
    <row r="14" spans="1:1024">
      <c r="A14" s="137"/>
      <c r="B14" s="137"/>
      <c r="C14" s="113"/>
      <c r="D14" s="141"/>
      <c r="E14" s="95"/>
      <c r="F14" s="142"/>
      <c r="G14" s="142"/>
      <c r="H14" s="113"/>
      <c r="I14" s="93"/>
      <c r="L14" s="205">
        <f t="shared" si="5"/>
        <v>0</v>
      </c>
    </row>
    <row r="15" spans="1:1024" ht="51">
      <c r="A15" s="137" t="s">
        <v>241</v>
      </c>
      <c r="B15" s="137" t="s">
        <v>396</v>
      </c>
      <c r="C15" s="116">
        <f t="shared" ref="C15:C20" si="6">K15+L15</f>
        <v>420.41999999999996</v>
      </c>
      <c r="D15" s="141">
        <v>120</v>
      </c>
      <c r="E15" s="95">
        <v>1</v>
      </c>
      <c r="F15" s="142">
        <f t="shared" ref="F15:F20" si="7">((C15*E15)/D15)*12</f>
        <v>42.042000000000002</v>
      </c>
      <c r="G15" s="142">
        <f t="shared" ref="G15:G20" si="8">(C15*0.5%)*12</f>
        <v>25.225199999999994</v>
      </c>
      <c r="H15" s="116">
        <f t="shared" ref="H15:H20" si="9">F15+G15</f>
        <v>67.267200000000003</v>
      </c>
      <c r="I15" s="116">
        <f t="shared" ref="I15:I20" si="10">(H15/12)</f>
        <v>5.6055999999999999</v>
      </c>
      <c r="K15" s="205">
        <v>400.4</v>
      </c>
      <c r="L15" s="205">
        <f t="shared" si="5"/>
        <v>20.02</v>
      </c>
    </row>
    <row r="16" spans="1:1024">
      <c r="A16" s="137" t="s">
        <v>241</v>
      </c>
      <c r="B16" s="137" t="s">
        <v>357</v>
      </c>
      <c r="C16" s="116">
        <f t="shared" si="6"/>
        <v>116.97</v>
      </c>
      <c r="D16" s="141">
        <v>120</v>
      </c>
      <c r="E16" s="95">
        <v>1</v>
      </c>
      <c r="F16" s="142">
        <f t="shared" si="7"/>
        <v>11.696999999999999</v>
      </c>
      <c r="G16" s="142">
        <f t="shared" si="8"/>
        <v>7.0182000000000002</v>
      </c>
      <c r="H16" s="116">
        <f t="shared" si="9"/>
        <v>18.715199999999999</v>
      </c>
      <c r="I16" s="116">
        <f t="shared" si="10"/>
        <v>1.5595999999999999</v>
      </c>
      <c r="K16" s="205">
        <v>111.4</v>
      </c>
      <c r="L16" s="205">
        <f t="shared" si="5"/>
        <v>5.57</v>
      </c>
    </row>
    <row r="17" spans="1:1024">
      <c r="A17" s="137" t="s">
        <v>241</v>
      </c>
      <c r="B17" s="137" t="s">
        <v>358</v>
      </c>
      <c r="C17" s="116">
        <f t="shared" si="6"/>
        <v>924.83999999999992</v>
      </c>
      <c r="D17" s="141">
        <v>120</v>
      </c>
      <c r="E17" s="95">
        <v>1</v>
      </c>
      <c r="F17" s="142">
        <f t="shared" si="7"/>
        <v>92.48399999999998</v>
      </c>
      <c r="G17" s="142">
        <f t="shared" si="8"/>
        <v>55.490400000000001</v>
      </c>
      <c r="H17" s="116">
        <f t="shared" si="9"/>
        <v>147.97439999999997</v>
      </c>
      <c r="I17" s="116">
        <f t="shared" si="10"/>
        <v>12.331199999999997</v>
      </c>
      <c r="K17" s="205">
        <v>880.8</v>
      </c>
      <c r="L17" s="205">
        <f t="shared" si="5"/>
        <v>44.04</v>
      </c>
    </row>
    <row r="18" spans="1:1024" ht="89.25">
      <c r="A18" s="137" t="s">
        <v>241</v>
      </c>
      <c r="B18" s="137" t="s">
        <v>359</v>
      </c>
      <c r="C18" s="116">
        <f t="shared" si="6"/>
        <v>105.21000000000001</v>
      </c>
      <c r="D18" s="141">
        <v>120</v>
      </c>
      <c r="E18" s="95">
        <v>1</v>
      </c>
      <c r="F18" s="142">
        <f t="shared" si="7"/>
        <v>10.521000000000001</v>
      </c>
      <c r="G18" s="142">
        <f t="shared" si="8"/>
        <v>6.3125999999999998</v>
      </c>
      <c r="H18" s="116">
        <f t="shared" si="9"/>
        <v>16.833600000000001</v>
      </c>
      <c r="I18" s="116">
        <f t="shared" si="10"/>
        <v>1.4028</v>
      </c>
      <c r="K18" s="205">
        <v>100.2</v>
      </c>
      <c r="L18" s="205">
        <f t="shared" si="5"/>
        <v>5.0100000000000007</v>
      </c>
    </row>
    <row r="19" spans="1:1024" ht="25.5">
      <c r="A19" s="137" t="s">
        <v>241</v>
      </c>
      <c r="B19" s="137" t="s">
        <v>360</v>
      </c>
      <c r="C19" s="116">
        <f t="shared" si="6"/>
        <v>70.034999999999997</v>
      </c>
      <c r="D19" s="141">
        <v>60</v>
      </c>
      <c r="E19" s="95">
        <v>1</v>
      </c>
      <c r="F19" s="142">
        <f t="shared" si="7"/>
        <v>14.006999999999998</v>
      </c>
      <c r="G19" s="142">
        <f t="shared" si="8"/>
        <v>4.2020999999999997</v>
      </c>
      <c r="H19" s="116">
        <f t="shared" si="9"/>
        <v>18.209099999999999</v>
      </c>
      <c r="I19" s="116">
        <f t="shared" si="10"/>
        <v>1.517425</v>
      </c>
      <c r="K19" s="205">
        <v>66.7</v>
      </c>
      <c r="L19" s="205">
        <f t="shared" si="5"/>
        <v>3.3350000000000004</v>
      </c>
    </row>
    <row r="20" spans="1:1024" ht="25.5">
      <c r="A20" s="137" t="s">
        <v>241</v>
      </c>
      <c r="B20" s="137" t="s">
        <v>361</v>
      </c>
      <c r="C20" s="116">
        <f t="shared" si="6"/>
        <v>104.78999999999999</v>
      </c>
      <c r="D20" s="141">
        <v>120</v>
      </c>
      <c r="E20" s="95">
        <v>1</v>
      </c>
      <c r="F20" s="142">
        <f t="shared" si="7"/>
        <v>10.478999999999999</v>
      </c>
      <c r="G20" s="142">
        <f t="shared" si="8"/>
        <v>6.287399999999999</v>
      </c>
      <c r="H20" s="116">
        <f t="shared" si="9"/>
        <v>16.766399999999997</v>
      </c>
      <c r="I20" s="116">
        <f t="shared" si="10"/>
        <v>1.3971999999999998</v>
      </c>
      <c r="K20" s="205">
        <v>99.8</v>
      </c>
      <c r="L20" s="205">
        <f t="shared" si="5"/>
        <v>4.99</v>
      </c>
    </row>
    <row r="21" spans="1:1024" s="119" customFormat="1" ht="30.75" customHeight="1">
      <c r="A21" s="304" t="s">
        <v>362</v>
      </c>
      <c r="B21" s="305"/>
      <c r="C21" s="116"/>
      <c r="D21" s="116"/>
      <c r="E21" s="116"/>
      <c r="F21" s="116">
        <f>SUM(F15:F20)</f>
        <v>181.22999999999996</v>
      </c>
      <c r="G21" s="116">
        <f>SUM(G15:G20)</f>
        <v>104.53590000000001</v>
      </c>
      <c r="H21" s="116">
        <f>SUM(H15:H20)</f>
        <v>285.76589999999993</v>
      </c>
      <c r="I21" s="116">
        <f>SUM(I15:I20)</f>
        <v>23.813824999999994</v>
      </c>
      <c r="J21" s="218"/>
      <c r="K21" s="218"/>
      <c r="L21" s="205">
        <f t="shared" si="5"/>
        <v>0</v>
      </c>
      <c r="M21" s="218"/>
      <c r="N21" s="218"/>
      <c r="AMD21" s="13"/>
      <c r="AME21" s="13"/>
      <c r="AMF21" s="13"/>
      <c r="AMG21" s="13"/>
      <c r="AMH21" s="13"/>
      <c r="AMI21" s="13"/>
      <c r="AMJ21" s="13"/>
    </row>
    <row r="22" spans="1:1024">
      <c r="A22" s="137"/>
      <c r="B22" s="137"/>
      <c r="C22" s="113"/>
      <c r="D22" s="141"/>
      <c r="E22" s="95"/>
      <c r="F22" s="142"/>
      <c r="G22" s="142"/>
      <c r="H22" s="113"/>
      <c r="I22" s="93"/>
      <c r="L22" s="205">
        <f t="shared" si="5"/>
        <v>0</v>
      </c>
    </row>
    <row r="23" spans="1:1024" ht="25.5">
      <c r="A23" s="137" t="s">
        <v>275</v>
      </c>
      <c r="B23" s="137" t="s">
        <v>363</v>
      </c>
      <c r="C23" s="116">
        <f t="shared" ref="C23" si="11">K23+L23</f>
        <v>1166.55</v>
      </c>
      <c r="D23" s="141">
        <v>120</v>
      </c>
      <c r="E23" s="95">
        <v>3</v>
      </c>
      <c r="F23" s="142">
        <f>((C23*E23)/D23)*12</f>
        <v>349.96499999999997</v>
      </c>
      <c r="G23" s="142">
        <f>(C23*0.5%)*12</f>
        <v>69.992999999999995</v>
      </c>
      <c r="H23" s="116">
        <f>F23+G23</f>
        <v>419.95799999999997</v>
      </c>
      <c r="I23" s="116">
        <f>(H23/12)/5</f>
        <v>6.9992999999999999</v>
      </c>
      <c r="K23" s="205">
        <v>1111</v>
      </c>
      <c r="L23" s="205">
        <f t="shared" si="5"/>
        <v>55.550000000000004</v>
      </c>
    </row>
    <row r="24" spans="1:1024" s="119" customFormat="1" ht="30.75" customHeight="1">
      <c r="A24" s="303" t="s">
        <v>364</v>
      </c>
      <c r="B24" s="303"/>
      <c r="C24" s="116"/>
      <c r="D24" s="116"/>
      <c r="E24" s="116"/>
      <c r="F24" s="116">
        <f>F23</f>
        <v>349.96499999999997</v>
      </c>
      <c r="G24" s="116">
        <f>G23</f>
        <v>69.992999999999995</v>
      </c>
      <c r="H24" s="116">
        <f>H23</f>
        <v>419.95799999999997</v>
      </c>
      <c r="I24" s="116">
        <f>I23</f>
        <v>6.9992999999999999</v>
      </c>
      <c r="J24" s="218"/>
      <c r="K24" s="218"/>
      <c r="L24" s="218"/>
      <c r="M24" s="218"/>
      <c r="N24" s="218"/>
      <c r="AMD24" s="13"/>
      <c r="AME24" s="13"/>
      <c r="AMF24" s="13"/>
      <c r="AMG24" s="13"/>
      <c r="AMH24" s="13"/>
      <c r="AMI24" s="13"/>
      <c r="AMJ24" s="13"/>
    </row>
    <row r="25" spans="1:1024">
      <c r="A25" s="143"/>
      <c r="B25" s="143"/>
      <c r="C25" s="144"/>
      <c r="D25" s="145"/>
      <c r="E25" s="146"/>
      <c r="F25" s="146"/>
      <c r="G25" s="146"/>
      <c r="H25" s="144"/>
    </row>
    <row r="26" spans="1:1024">
      <c r="A26" s="143"/>
      <c r="B26" s="143"/>
      <c r="C26" s="144"/>
      <c r="D26" s="145"/>
      <c r="E26" s="146"/>
      <c r="F26" s="146"/>
      <c r="G26" s="146"/>
      <c r="H26" s="144"/>
    </row>
    <row r="27" spans="1:1024">
      <c r="A27" s="147" t="s">
        <v>365</v>
      </c>
      <c r="B27" s="143"/>
      <c r="C27" s="144"/>
      <c r="D27" s="145"/>
      <c r="E27" s="146"/>
      <c r="F27" s="146"/>
      <c r="G27" s="146"/>
      <c r="H27" s="144"/>
    </row>
    <row r="28" spans="1:1024" ht="13.7" customHeight="1">
      <c r="A28" s="291" t="s">
        <v>366</v>
      </c>
      <c r="B28" s="291"/>
      <c r="C28" s="144"/>
      <c r="D28" s="145"/>
      <c r="E28" s="146"/>
      <c r="F28" s="146"/>
      <c r="G28" s="146"/>
      <c r="H28" s="144"/>
    </row>
    <row r="29" spans="1:1024" ht="47.45" customHeight="1">
      <c r="A29" s="291" t="s">
        <v>367</v>
      </c>
      <c r="B29" s="291"/>
      <c r="C29" s="144"/>
      <c r="D29" s="145"/>
      <c r="E29" s="146"/>
      <c r="F29" s="146"/>
      <c r="G29" s="146"/>
      <c r="H29" s="144"/>
    </row>
    <row r="30" spans="1:1024">
      <c r="A30" s="143"/>
      <c r="B30" s="143"/>
      <c r="C30" s="144"/>
      <c r="D30" s="145"/>
      <c r="E30" s="146"/>
      <c r="F30" s="146"/>
      <c r="G30" s="146"/>
      <c r="H30" s="144"/>
    </row>
    <row r="31" spans="1:1024" ht="13.7" customHeight="1">
      <c r="A31" s="291" t="s">
        <v>368</v>
      </c>
      <c r="B31" s="291"/>
      <c r="C31" s="144"/>
      <c r="D31" s="145"/>
      <c r="E31" s="146"/>
      <c r="F31" s="146"/>
      <c r="G31" s="146"/>
      <c r="H31" s="144"/>
    </row>
    <row r="32" spans="1:1024" ht="13.7" customHeight="1">
      <c r="A32" s="291" t="s">
        <v>369</v>
      </c>
      <c r="B32" s="291"/>
      <c r="C32" s="144"/>
      <c r="D32" s="145"/>
      <c r="E32" s="146"/>
      <c r="F32" s="146"/>
      <c r="G32" s="146"/>
      <c r="H32" s="144"/>
    </row>
    <row r="33" spans="1:8">
      <c r="A33" s="143"/>
      <c r="B33" s="143"/>
      <c r="C33" s="144"/>
      <c r="D33" s="145"/>
      <c r="E33" s="146"/>
      <c r="F33" s="146"/>
      <c r="G33" s="146"/>
      <c r="H33" s="144"/>
    </row>
    <row r="34" spans="1:8">
      <c r="A34" s="143"/>
      <c r="B34" s="143"/>
      <c r="C34" s="144"/>
      <c r="D34" s="145"/>
      <c r="E34" s="146"/>
      <c r="F34" s="146"/>
      <c r="G34" s="146"/>
      <c r="H34" s="144"/>
    </row>
    <row r="35" spans="1:8">
      <c r="B35" s="143"/>
      <c r="C35" s="144"/>
      <c r="D35" s="145"/>
      <c r="E35" s="146"/>
      <c r="F35" s="146"/>
      <c r="G35" s="146"/>
      <c r="H35" s="144"/>
    </row>
    <row r="36" spans="1:8">
      <c r="A36" s="143"/>
      <c r="B36" s="143"/>
      <c r="C36" s="144"/>
      <c r="D36" s="145"/>
      <c r="E36" s="146"/>
      <c r="F36" s="146"/>
      <c r="G36" s="146"/>
      <c r="H36" s="144"/>
    </row>
    <row r="37" spans="1:8">
      <c r="A37" s="143"/>
      <c r="B37" s="143"/>
      <c r="C37" s="144"/>
      <c r="D37" s="145"/>
      <c r="E37" s="146"/>
      <c r="F37" s="146"/>
      <c r="G37" s="146"/>
      <c r="H37" s="144"/>
    </row>
    <row r="38" spans="1:8">
      <c r="A38" s="143"/>
      <c r="B38" s="143"/>
      <c r="C38" s="144"/>
      <c r="D38" s="145"/>
      <c r="E38" s="146"/>
      <c r="F38" s="146"/>
      <c r="G38" s="146"/>
      <c r="H38" s="144"/>
    </row>
    <row r="39" spans="1:8">
      <c r="A39" s="143"/>
      <c r="B39" s="143"/>
      <c r="C39" s="144"/>
      <c r="D39" s="145"/>
      <c r="E39" s="146"/>
      <c r="F39" s="146"/>
      <c r="G39" s="146"/>
      <c r="H39" s="144"/>
    </row>
    <row r="40" spans="1:8">
      <c r="A40" s="143"/>
      <c r="B40" s="143"/>
      <c r="C40" s="144"/>
      <c r="D40" s="145"/>
      <c r="E40" s="146"/>
      <c r="F40" s="146"/>
      <c r="G40" s="146"/>
      <c r="H40" s="144"/>
    </row>
    <row r="41" spans="1:8">
      <c r="A41" s="143"/>
      <c r="B41" s="143"/>
      <c r="C41" s="144"/>
      <c r="D41" s="145"/>
      <c r="E41" s="146"/>
      <c r="F41" s="146"/>
      <c r="G41" s="146"/>
      <c r="H41" s="144"/>
    </row>
    <row r="42" spans="1:8">
      <c r="A42" s="143"/>
      <c r="B42" s="143"/>
      <c r="C42" s="144"/>
      <c r="D42" s="145"/>
      <c r="E42" s="146"/>
      <c r="F42" s="146"/>
      <c r="G42" s="146"/>
      <c r="H42" s="144"/>
    </row>
    <row r="43" spans="1:8">
      <c r="A43" s="143"/>
      <c r="B43" s="143"/>
      <c r="C43" s="144"/>
      <c r="D43" s="145"/>
      <c r="E43" s="146"/>
      <c r="F43" s="146"/>
      <c r="G43" s="146"/>
      <c r="H43" s="144"/>
    </row>
    <row r="44" spans="1:8">
      <c r="A44" s="143"/>
      <c r="B44" s="143"/>
      <c r="C44" s="144"/>
      <c r="D44" s="145"/>
      <c r="E44" s="146"/>
      <c r="F44" s="146"/>
      <c r="G44" s="146"/>
      <c r="H44" s="144"/>
    </row>
    <row r="45" spans="1:8">
      <c r="A45" s="143"/>
      <c r="B45" s="143"/>
      <c r="C45" s="144"/>
      <c r="D45" s="145"/>
      <c r="E45" s="146"/>
      <c r="F45" s="146"/>
      <c r="G45" s="146"/>
      <c r="H45" s="144"/>
    </row>
    <row r="46" spans="1:8">
      <c r="A46" s="143"/>
      <c r="B46" s="143"/>
      <c r="C46" s="144"/>
      <c r="D46" s="145"/>
      <c r="E46" s="146"/>
      <c r="F46" s="146"/>
      <c r="G46" s="146"/>
      <c r="H46" s="144"/>
    </row>
    <row r="47" spans="1:8">
      <c r="A47" s="143"/>
      <c r="B47" s="143"/>
      <c r="C47" s="144"/>
      <c r="D47" s="145"/>
      <c r="E47" s="146"/>
      <c r="F47" s="146"/>
      <c r="G47" s="146"/>
      <c r="H47" s="144"/>
    </row>
    <row r="48" spans="1:8">
      <c r="A48" s="143"/>
      <c r="B48" s="143"/>
      <c r="C48" s="144"/>
      <c r="D48" s="145"/>
      <c r="E48" s="146"/>
      <c r="F48" s="146"/>
      <c r="G48" s="146"/>
      <c r="H48" s="144"/>
    </row>
    <row r="49" spans="1:8">
      <c r="A49" s="143"/>
      <c r="B49" s="143"/>
      <c r="C49" s="144"/>
      <c r="D49" s="145"/>
      <c r="E49" s="146"/>
      <c r="F49" s="146"/>
      <c r="G49" s="146"/>
      <c r="H49" s="144"/>
    </row>
    <row r="50" spans="1:8">
      <c r="A50" s="143"/>
      <c r="B50" s="143"/>
      <c r="C50" s="144"/>
      <c r="D50" s="145"/>
      <c r="E50" s="146"/>
      <c r="F50" s="146"/>
      <c r="G50" s="146"/>
      <c r="H50" s="144"/>
    </row>
    <row r="51" spans="1:8">
      <c r="A51" s="143"/>
      <c r="B51" s="143"/>
      <c r="C51" s="144"/>
      <c r="D51" s="145"/>
      <c r="E51" s="146"/>
      <c r="F51" s="146"/>
      <c r="G51" s="146"/>
      <c r="H51" s="144"/>
    </row>
    <row r="52" spans="1:8">
      <c r="A52" s="143"/>
      <c r="B52" s="143"/>
      <c r="C52" s="144"/>
      <c r="D52" s="145"/>
      <c r="E52" s="146"/>
      <c r="F52" s="146"/>
      <c r="G52" s="146"/>
      <c r="H52" s="144"/>
    </row>
  </sheetData>
  <mergeCells count="8">
    <mergeCell ref="A29:B29"/>
    <mergeCell ref="A31:B31"/>
    <mergeCell ref="A32:B32"/>
    <mergeCell ref="A1:I1"/>
    <mergeCell ref="A13:B13"/>
    <mergeCell ref="A21:B21"/>
    <mergeCell ref="A24:B24"/>
    <mergeCell ref="A28:B2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4836FD26BFC943A8EC51147709331D" ma:contentTypeVersion="2" ma:contentTypeDescription="Crie um novo documento." ma:contentTypeScope="" ma:versionID="bc2f3040128e379e3b0fe40f22729e13">
  <xsd:schema xmlns:xsd="http://www.w3.org/2001/XMLSchema" xmlns:xs="http://www.w3.org/2001/XMLSchema" xmlns:p="http://schemas.microsoft.com/office/2006/metadata/properties" xmlns:ns2="01dc4f8f-b42c-47f9-9326-622d4116bd93" targetNamespace="http://schemas.microsoft.com/office/2006/metadata/properties" ma:root="true" ma:fieldsID="f60ad760fc552d5a9509472cc794799f" ns2:_="">
    <xsd:import namespace="01dc4f8f-b42c-47f9-9326-622d4116bd9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dc4f8f-b42c-47f9-9326-622d4116bd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7799C5-6D2B-470C-ACB1-88D048BEC13F}"/>
</file>

<file path=customXml/itemProps2.xml><?xml version="1.0" encoding="utf-8"?>
<ds:datastoreItem xmlns:ds="http://schemas.openxmlformats.org/officeDocument/2006/customXml" ds:itemID="{26DB0B18-6618-4E3C-A898-F9017A3240A7}"/>
</file>

<file path=customXml/itemProps3.xml><?xml version="1.0" encoding="utf-8"?>
<ds:datastoreItem xmlns:ds="http://schemas.openxmlformats.org/officeDocument/2006/customXml" ds:itemID="{356CB17D-B3AF-4DFD-9061-B719A022C245}"/>
</file>

<file path=docProps/app.xml><?xml version="1.0" encoding="utf-8"?>
<Properties xmlns="http://schemas.openxmlformats.org/officeDocument/2006/extended-properties" xmlns:vt="http://schemas.openxmlformats.org/officeDocument/2006/docPropsVTypes">
  <Template/>
  <TotalTime>1180</TotalTime>
  <Application>Microsoft Excel</Application>
  <DocSecurity>0</DocSecurity>
  <ScaleCrop>false</ScaleCrop>
  <HeadingPairs>
    <vt:vector size="4" baseType="variant">
      <vt:variant>
        <vt:lpstr>Planilhas</vt:lpstr>
      </vt:variant>
      <vt:variant>
        <vt:i4>12</vt:i4>
      </vt:variant>
      <vt:variant>
        <vt:lpstr>Intervalos Nomeados</vt:lpstr>
      </vt:variant>
      <vt:variant>
        <vt:i4>6</vt:i4>
      </vt:variant>
    </vt:vector>
  </HeadingPairs>
  <TitlesOfParts>
    <vt:vector size="18" baseType="lpstr">
      <vt:lpstr>Resumo</vt:lpstr>
      <vt:lpstr>Quadro resumo </vt:lpstr>
      <vt:lpstr>Servente</vt:lpstr>
      <vt:lpstr>Jardineiro</vt:lpstr>
      <vt:lpstr>Encarregado Servente</vt:lpstr>
      <vt:lpstr>Memória de cálculo</vt:lpstr>
      <vt:lpstr>Produtividade</vt:lpstr>
      <vt:lpstr>Prod Det</vt:lpstr>
      <vt:lpstr>Tabela de EPI'S e Unif</vt:lpstr>
      <vt:lpstr>Tabela Materiais e Produtos de </vt:lpstr>
      <vt:lpstr>Tabela de Utensílios e Acessóri</vt:lpstr>
      <vt:lpstr>Tabela de Máquinas e Equipament</vt:lpstr>
      <vt:lpstr>'Encarregado Servente'!Area_de_impressao</vt:lpstr>
      <vt:lpstr>Jardineiro!Area_de_impressao</vt:lpstr>
      <vt:lpstr>'Memória de cálculo'!Area_de_impressao</vt:lpstr>
      <vt:lpstr>Servente!Area_de_impressao</vt:lpstr>
      <vt:lpstr>'Tabela de EPI''S e Unif'!Area_de_impressao</vt:lpstr>
      <vt:lpstr>'Tabela Materiais e Produtos de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da Silveira</dc:creator>
  <dc:description/>
  <cp:lastModifiedBy>Admin</cp:lastModifiedBy>
  <cp:revision>31</cp:revision>
  <cp:lastPrinted>2022-10-27T13:12:35Z</cp:lastPrinted>
  <dcterms:created xsi:type="dcterms:W3CDTF">2022-03-12T02:26:04Z</dcterms:created>
  <dcterms:modified xsi:type="dcterms:W3CDTF">2023-04-06T00:06:05Z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0x010100D34836FD26BFC943A8EC51147709331D</vt:lpwstr>
  </property>
</Properties>
</file>